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96" yWindow="2832" windowWidth="15300" windowHeight="6996"/>
  </bookViews>
  <sheets>
    <sheet name="2013" sheetId="1" r:id="rId1"/>
    <sheet name="Лист1" sheetId="3" state="hidden" r:id="rId2"/>
    <sheet name="Оценка эффективности" sheetId="5" r:id="rId3"/>
  </sheets>
  <calcPr calcId="145621"/>
</workbook>
</file>

<file path=xl/calcChain.xml><?xml version="1.0" encoding="utf-8"?>
<calcChain xmlns="http://schemas.openxmlformats.org/spreadsheetml/2006/main">
  <c r="K463" i="5" l="1"/>
  <c r="L455" i="5"/>
  <c r="H471" i="5"/>
  <c r="L450" i="5"/>
  <c r="L395" i="5"/>
  <c r="L314" i="5"/>
  <c r="I61" i="1" l="1"/>
  <c r="I60" i="1"/>
  <c r="I59" i="1"/>
  <c r="I58" i="1"/>
  <c r="I57" i="1"/>
  <c r="I56" i="1"/>
  <c r="I55" i="1"/>
  <c r="J61" i="1"/>
  <c r="J60" i="1"/>
  <c r="J59" i="1"/>
  <c r="J57" i="1"/>
  <c r="J56" i="1"/>
  <c r="J55" i="1"/>
  <c r="J58" i="1"/>
  <c r="L25" i="5"/>
  <c r="G27" i="5"/>
  <c r="G28" i="5"/>
  <c r="G29" i="5"/>
  <c r="G30" i="5"/>
  <c r="G31" i="5"/>
  <c r="G32" i="5"/>
  <c r="G26" i="5"/>
  <c r="I32" i="1"/>
  <c r="I30" i="1"/>
  <c r="I31" i="1"/>
  <c r="I27" i="1"/>
  <c r="I28" i="1"/>
  <c r="I29" i="1"/>
  <c r="I26" i="1"/>
  <c r="J28" i="1"/>
  <c r="J29" i="1"/>
  <c r="J30" i="1"/>
  <c r="J31" i="1"/>
  <c r="J32" i="1"/>
  <c r="J27" i="1"/>
  <c r="J26" i="1"/>
  <c r="I471" i="5" l="1"/>
  <c r="J471" i="5"/>
  <c r="L442" i="1"/>
  <c r="M442" i="1"/>
  <c r="K442" i="1"/>
  <c r="L446" i="5"/>
  <c r="L438" i="5"/>
  <c r="L430" i="5"/>
  <c r="L411" i="5"/>
  <c r="L403" i="5"/>
  <c r="L392" i="5"/>
  <c r="L383" i="5"/>
  <c r="L370" i="5"/>
  <c r="L344" i="5"/>
  <c r="L337" i="5"/>
  <c r="L329" i="5"/>
  <c r="L320" i="5"/>
  <c r="L311" i="5"/>
  <c r="L302" i="5"/>
  <c r="L293" i="5"/>
  <c r="L285" i="5"/>
  <c r="L268" i="5"/>
  <c r="L257" i="5"/>
  <c r="L240" i="5"/>
  <c r="L232" i="5"/>
  <c r="L198" i="5"/>
  <c r="L179" i="5"/>
  <c r="L160" i="5"/>
  <c r="L118" i="5"/>
  <c r="L81" i="5"/>
  <c r="L69" i="5"/>
  <c r="L56" i="5"/>
  <c r="L45" i="5"/>
  <c r="L15" i="5"/>
  <c r="F469" i="5" l="1"/>
  <c r="K469" i="5" s="1"/>
  <c r="E469" i="5"/>
  <c r="F467" i="5"/>
  <c r="K467" i="5" s="1"/>
  <c r="E467" i="5"/>
  <c r="G462" i="5"/>
  <c r="G461" i="5"/>
  <c r="G460" i="5"/>
  <c r="G459" i="5"/>
  <c r="G458" i="5"/>
  <c r="G457" i="5"/>
  <c r="G456" i="5"/>
  <c r="G454" i="5"/>
  <c r="G453" i="5"/>
  <c r="F452" i="5"/>
  <c r="E452" i="5"/>
  <c r="G449" i="5"/>
  <c r="G448" i="5"/>
  <c r="G447" i="5"/>
  <c r="G445" i="5"/>
  <c r="F444" i="5"/>
  <c r="E444" i="5"/>
  <c r="G441" i="5"/>
  <c r="G440" i="5"/>
  <c r="G439" i="5"/>
  <c r="G437" i="5"/>
  <c r="G436" i="5"/>
  <c r="F435" i="5"/>
  <c r="E435" i="5"/>
  <c r="G432" i="5"/>
  <c r="G431" i="5"/>
  <c r="G429" i="5"/>
  <c r="G428" i="5"/>
  <c r="F427" i="5"/>
  <c r="E427" i="5"/>
  <c r="G424" i="5"/>
  <c r="G423" i="5"/>
  <c r="G422" i="5"/>
  <c r="G421" i="5"/>
  <c r="G416" i="5"/>
  <c r="G413" i="5"/>
  <c r="G410" i="5"/>
  <c r="F408" i="5"/>
  <c r="E408" i="5"/>
  <c r="G405" i="5"/>
  <c r="G404" i="5"/>
  <c r="G402" i="5"/>
  <c r="F400" i="5"/>
  <c r="E400" i="5"/>
  <c r="F399" i="5"/>
  <c r="F397" i="5" s="1"/>
  <c r="E399" i="5"/>
  <c r="G394" i="5"/>
  <c r="G393" i="5"/>
  <c r="G391" i="5"/>
  <c r="G390" i="5"/>
  <c r="F389" i="5"/>
  <c r="E389" i="5"/>
  <c r="G386" i="5"/>
  <c r="G385" i="5"/>
  <c r="G384" i="5"/>
  <c r="G382" i="5"/>
  <c r="G381" i="5"/>
  <c r="F380" i="5"/>
  <c r="E380" i="5"/>
  <c r="G377" i="5"/>
  <c r="G376" i="5"/>
  <c r="G375" i="5"/>
  <c r="G374" i="5"/>
  <c r="G373" i="5"/>
  <c r="G372" i="5"/>
  <c r="G371" i="5"/>
  <c r="G369" i="5"/>
  <c r="G368" i="5"/>
  <c r="G367" i="5"/>
  <c r="F366" i="5"/>
  <c r="E366" i="5"/>
  <c r="G358" i="5"/>
  <c r="F356" i="5"/>
  <c r="E356" i="5"/>
  <c r="F353" i="5"/>
  <c r="E353" i="5"/>
  <c r="F352" i="5"/>
  <c r="E352" i="5"/>
  <c r="F351" i="5"/>
  <c r="E351" i="5"/>
  <c r="G347" i="5"/>
  <c r="G346" i="5"/>
  <c r="G345" i="5"/>
  <c r="G343" i="5"/>
  <c r="G336" i="5"/>
  <c r="G335" i="5"/>
  <c r="G334" i="5"/>
  <c r="F333" i="5"/>
  <c r="E333" i="5"/>
  <c r="G331" i="5"/>
  <c r="G330" i="5"/>
  <c r="G328" i="5"/>
  <c r="F327" i="5"/>
  <c r="E327" i="5"/>
  <c r="G324" i="5"/>
  <c r="G323" i="5"/>
  <c r="G322" i="5"/>
  <c r="G321" i="5"/>
  <c r="G319" i="5"/>
  <c r="G318" i="5"/>
  <c r="G317" i="5"/>
  <c r="F316" i="5"/>
  <c r="E316" i="5"/>
  <c r="G313" i="5"/>
  <c r="G312" i="5"/>
  <c r="G310" i="5"/>
  <c r="G309" i="5"/>
  <c r="G308" i="5"/>
  <c r="F307" i="5"/>
  <c r="E307" i="5"/>
  <c r="G304" i="5"/>
  <c r="G303" i="5"/>
  <c r="G301" i="5"/>
  <c r="G300" i="5"/>
  <c r="G299" i="5"/>
  <c r="F298" i="5"/>
  <c r="E298" i="5"/>
  <c r="G295" i="5"/>
  <c r="G294" i="5"/>
  <c r="G292" i="5"/>
  <c r="G291" i="5"/>
  <c r="F290" i="5"/>
  <c r="E290" i="5"/>
  <c r="G287" i="5"/>
  <c r="G286" i="5"/>
  <c r="G284" i="5"/>
  <c r="G283" i="5"/>
  <c r="F282" i="5"/>
  <c r="E282" i="5"/>
  <c r="F279" i="5"/>
  <c r="E279" i="5"/>
  <c r="F278" i="5"/>
  <c r="E278" i="5"/>
  <c r="F277" i="5"/>
  <c r="E277" i="5"/>
  <c r="F276" i="5"/>
  <c r="F466" i="5" s="1"/>
  <c r="E276" i="5"/>
  <c r="G272" i="5"/>
  <c r="G271" i="5"/>
  <c r="G270" i="5"/>
  <c r="G269" i="5"/>
  <c r="G267" i="5"/>
  <c r="G266" i="5"/>
  <c r="G265" i="5"/>
  <c r="F264" i="5"/>
  <c r="E264" i="5"/>
  <c r="G261" i="5"/>
  <c r="G260" i="5"/>
  <c r="G259" i="5"/>
  <c r="G258" i="5"/>
  <c r="G256" i="5"/>
  <c r="G255" i="5"/>
  <c r="F254" i="5"/>
  <c r="E254" i="5"/>
  <c r="F251" i="5"/>
  <c r="E251" i="5"/>
  <c r="F250" i="5"/>
  <c r="E250" i="5"/>
  <c r="F249" i="5"/>
  <c r="E249" i="5"/>
  <c r="G245" i="5"/>
  <c r="G244" i="5"/>
  <c r="G243" i="5"/>
  <c r="G242" i="5"/>
  <c r="G241" i="5"/>
  <c r="G239" i="5"/>
  <c r="G235" i="5"/>
  <c r="G234" i="5"/>
  <c r="G233" i="5"/>
  <c r="G231" i="5"/>
  <c r="K237" i="5" s="1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4" i="5"/>
  <c r="G213" i="5"/>
  <c r="G212" i="5"/>
  <c r="G211" i="5"/>
  <c r="G210" i="5"/>
  <c r="G208" i="5"/>
  <c r="G207" i="5"/>
  <c r="G206" i="5"/>
  <c r="G205" i="5"/>
  <c r="G204" i="5"/>
  <c r="G203" i="5"/>
  <c r="G202" i="5"/>
  <c r="G201" i="5"/>
  <c r="G200" i="5"/>
  <c r="G199" i="5"/>
  <c r="G197" i="5"/>
  <c r="G196" i="5"/>
  <c r="G195" i="5"/>
  <c r="F194" i="5"/>
  <c r="E194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8" i="5"/>
  <c r="G177" i="5"/>
  <c r="F176" i="5"/>
  <c r="E176" i="5"/>
  <c r="G173" i="5"/>
  <c r="G172" i="5"/>
  <c r="G171" i="5"/>
  <c r="G170" i="5"/>
  <c r="G167" i="5"/>
  <c r="G163" i="5"/>
  <c r="G161" i="5"/>
  <c r="G159" i="5"/>
  <c r="F157" i="5"/>
  <c r="E157" i="5"/>
  <c r="F154" i="5"/>
  <c r="E154" i="5"/>
  <c r="F153" i="5"/>
  <c r="E153" i="5"/>
  <c r="F152" i="5"/>
  <c r="E152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7" i="5"/>
  <c r="G116" i="5"/>
  <c r="F115" i="5"/>
  <c r="E115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3" i="5"/>
  <c r="G92" i="5"/>
  <c r="G91" i="5"/>
  <c r="G90" i="5"/>
  <c r="G89" i="5"/>
  <c r="G88" i="5"/>
  <c r="G87" i="5"/>
  <c r="G86" i="5"/>
  <c r="G85" i="5"/>
  <c r="G84" i="5"/>
  <c r="G83" i="5"/>
  <c r="G82" i="5"/>
  <c r="G80" i="5"/>
  <c r="G79" i="5"/>
  <c r="G78" i="5"/>
  <c r="F77" i="5"/>
  <c r="E77" i="5"/>
  <c r="G74" i="5"/>
  <c r="G73" i="5"/>
  <c r="G71" i="5"/>
  <c r="G70" i="5"/>
  <c r="G68" i="5"/>
  <c r="G67" i="5"/>
  <c r="F66" i="5"/>
  <c r="E66" i="5"/>
  <c r="G55" i="5"/>
  <c r="F54" i="5"/>
  <c r="E54" i="5"/>
  <c r="G51" i="5"/>
  <c r="G50" i="5"/>
  <c r="G49" i="5"/>
  <c r="G48" i="5"/>
  <c r="G47" i="5"/>
  <c r="G46" i="5"/>
  <c r="G44" i="5"/>
  <c r="G43" i="5"/>
  <c r="G42" i="5"/>
  <c r="F41" i="5"/>
  <c r="E41" i="5"/>
  <c r="F38" i="5"/>
  <c r="E38" i="5"/>
  <c r="F37" i="5"/>
  <c r="E37" i="5"/>
  <c r="F36" i="5"/>
  <c r="E36" i="5"/>
  <c r="G24" i="5"/>
  <c r="G23" i="5"/>
  <c r="F22" i="5"/>
  <c r="E22" i="5"/>
  <c r="G19" i="5"/>
  <c r="G18" i="5"/>
  <c r="G17" i="5"/>
  <c r="G16" i="5"/>
  <c r="G14" i="5"/>
  <c r="G13" i="5"/>
  <c r="G12" i="5"/>
  <c r="F11" i="5"/>
  <c r="E11" i="5"/>
  <c r="F8" i="5"/>
  <c r="E8" i="5"/>
  <c r="E470" i="5" s="1"/>
  <c r="F7" i="5"/>
  <c r="E7" i="5"/>
  <c r="F6" i="5"/>
  <c r="E6" i="5"/>
  <c r="J421" i="1"/>
  <c r="J428" i="1"/>
  <c r="J429" i="1"/>
  <c r="J430" i="1"/>
  <c r="J431" i="1"/>
  <c r="J432" i="1"/>
  <c r="J433" i="1"/>
  <c r="J434" i="1"/>
  <c r="I428" i="1"/>
  <c r="I429" i="1"/>
  <c r="I430" i="1"/>
  <c r="I431" i="1"/>
  <c r="I432" i="1"/>
  <c r="I433" i="1"/>
  <c r="I434" i="1"/>
  <c r="E379" i="1"/>
  <c r="G379" i="1"/>
  <c r="F440" i="1"/>
  <c r="H440" i="1"/>
  <c r="F438" i="1"/>
  <c r="H438" i="1"/>
  <c r="H331" i="1"/>
  <c r="H264" i="1"/>
  <c r="H238" i="1"/>
  <c r="H146" i="1"/>
  <c r="H35" i="1"/>
  <c r="E146" i="1"/>
  <c r="F146" i="1"/>
  <c r="G146" i="1"/>
  <c r="E147" i="1"/>
  <c r="F147" i="1"/>
  <c r="H147" i="1"/>
  <c r="F148" i="1"/>
  <c r="H148" i="1"/>
  <c r="E263" i="1"/>
  <c r="F263" i="1"/>
  <c r="F437" i="1" s="1"/>
  <c r="G263" i="1"/>
  <c r="G437" i="1" s="1"/>
  <c r="H263" i="1"/>
  <c r="F264" i="1"/>
  <c r="E265" i="1"/>
  <c r="F265" i="1"/>
  <c r="H265" i="1"/>
  <c r="E266" i="1"/>
  <c r="F266" i="1"/>
  <c r="H266" i="1"/>
  <c r="E331" i="1"/>
  <c r="F331" i="1"/>
  <c r="G331" i="1"/>
  <c r="E332" i="1"/>
  <c r="F332" i="1"/>
  <c r="H332" i="1"/>
  <c r="F333" i="1"/>
  <c r="H333" i="1"/>
  <c r="E376" i="1"/>
  <c r="F376" i="1"/>
  <c r="G376" i="1"/>
  <c r="H376" i="1"/>
  <c r="K52" i="5" l="1"/>
  <c r="H145" i="1"/>
  <c r="F145" i="1"/>
  <c r="F262" i="1"/>
  <c r="H262" i="1"/>
  <c r="E350" i="5"/>
  <c r="G399" i="5"/>
  <c r="E437" i="1"/>
  <c r="I437" i="1" s="1"/>
  <c r="H437" i="1"/>
  <c r="J437" i="1" s="1"/>
  <c r="G153" i="5"/>
  <c r="G380" i="5"/>
  <c r="G435" i="5"/>
  <c r="G77" i="5"/>
  <c r="K113" i="5" s="1"/>
  <c r="G389" i="5"/>
  <c r="F275" i="5"/>
  <c r="G249" i="5"/>
  <c r="G279" i="5"/>
  <c r="G307" i="5"/>
  <c r="G38" i="5"/>
  <c r="E248" i="5"/>
  <c r="G254" i="5"/>
  <c r="K262" i="5" s="1"/>
  <c r="G41" i="5"/>
  <c r="G250" i="5"/>
  <c r="G264" i="5"/>
  <c r="K273" i="5" s="1"/>
  <c r="G333" i="5"/>
  <c r="E468" i="5"/>
  <c r="G11" i="5"/>
  <c r="K20" i="5" s="1"/>
  <c r="E35" i="5"/>
  <c r="G54" i="5"/>
  <c r="K64" i="5" s="1"/>
  <c r="E151" i="5"/>
  <c r="G316" i="5"/>
  <c r="G352" i="5"/>
  <c r="G408" i="5"/>
  <c r="G452" i="5"/>
  <c r="G278" i="5"/>
  <c r="G37" i="5"/>
  <c r="G154" i="5"/>
  <c r="G276" i="5"/>
  <c r="G282" i="5"/>
  <c r="K288" i="5" s="1"/>
  <c r="G353" i="5"/>
  <c r="G400" i="5"/>
  <c r="G115" i="5"/>
  <c r="K149" i="5" s="1"/>
  <c r="G157" i="5"/>
  <c r="K174" i="5" s="1"/>
  <c r="G176" i="5"/>
  <c r="K192" i="5" s="1"/>
  <c r="G251" i="5"/>
  <c r="G277" i="5"/>
  <c r="G290" i="5"/>
  <c r="K296" i="5" s="1"/>
  <c r="G298" i="5"/>
  <c r="K305" i="5" s="1"/>
  <c r="G327" i="5"/>
  <c r="G351" i="5"/>
  <c r="G356" i="5"/>
  <c r="G366" i="5"/>
  <c r="G427" i="5"/>
  <c r="G444" i="5"/>
  <c r="G22" i="5"/>
  <c r="K33" i="5" s="1"/>
  <c r="F35" i="5"/>
  <c r="G66" i="5"/>
  <c r="K75" i="5" s="1"/>
  <c r="G152" i="5"/>
  <c r="G194" i="5"/>
  <c r="K229" i="5" s="1"/>
  <c r="G469" i="5"/>
  <c r="G7" i="5"/>
  <c r="E5" i="5"/>
  <c r="G6" i="5"/>
  <c r="F5" i="5"/>
  <c r="F468" i="5"/>
  <c r="F470" i="5"/>
  <c r="G470" i="5" s="1"/>
  <c r="G8" i="5"/>
  <c r="G36" i="5"/>
  <c r="F248" i="5"/>
  <c r="F350" i="5"/>
  <c r="G350" i="5" s="1"/>
  <c r="E397" i="5"/>
  <c r="G397" i="5" s="1"/>
  <c r="G467" i="5"/>
  <c r="F151" i="5"/>
  <c r="E275" i="5"/>
  <c r="E466" i="5"/>
  <c r="G415" i="1"/>
  <c r="G414" i="1"/>
  <c r="G413" i="1"/>
  <c r="G275" i="5" l="1"/>
  <c r="G248" i="5"/>
  <c r="G35" i="5"/>
  <c r="E465" i="5"/>
  <c r="G151" i="5"/>
  <c r="G5" i="5"/>
  <c r="G468" i="5"/>
  <c r="K468" i="5"/>
  <c r="F465" i="5"/>
  <c r="G466" i="5"/>
  <c r="I385" i="1"/>
  <c r="G465" i="5" l="1"/>
  <c r="E377" i="1" l="1"/>
  <c r="F377" i="1"/>
  <c r="G377" i="1"/>
  <c r="H377" i="1"/>
  <c r="J266" i="1" l="1"/>
  <c r="J265" i="1"/>
  <c r="I263" i="1" l="1"/>
  <c r="J263" i="1"/>
  <c r="G407" i="1" l="1"/>
  <c r="G406" i="1"/>
  <c r="I337" i="1" l="1"/>
  <c r="E338" i="1"/>
  <c r="E333" i="1" s="1"/>
  <c r="G338" i="1"/>
  <c r="G315" i="1"/>
  <c r="J313" i="1" l="1"/>
  <c r="I313" i="1"/>
  <c r="J312" i="1"/>
  <c r="I312" i="1"/>
  <c r="E292" i="1"/>
  <c r="E264" i="1" s="1"/>
  <c r="E262" i="1" s="1"/>
  <c r="G294" i="1"/>
  <c r="G293" i="1"/>
  <c r="G292" i="1"/>
  <c r="G291" i="1" l="1"/>
  <c r="G286" i="1" l="1"/>
  <c r="G285" i="1"/>
  <c r="G284" i="1"/>
  <c r="G278" i="1"/>
  <c r="G277" i="1"/>
  <c r="E245" i="1"/>
  <c r="E229" i="1"/>
  <c r="G222" i="1"/>
  <c r="E222" i="1"/>
  <c r="E148" i="1" s="1"/>
  <c r="E145" i="1" s="1"/>
  <c r="G265" i="1" l="1"/>
  <c r="I265" i="1" s="1"/>
  <c r="G264" i="1"/>
  <c r="G266" i="1"/>
  <c r="I266" i="1" s="1"/>
  <c r="F186" i="1"/>
  <c r="E186" i="1"/>
  <c r="H186" i="1"/>
  <c r="G186" i="1"/>
  <c r="I187" i="1"/>
  <c r="G171" i="1"/>
  <c r="G170" i="1"/>
  <c r="G147" i="1" s="1"/>
  <c r="G153" i="1"/>
  <c r="F151" i="1"/>
  <c r="H151" i="1"/>
  <c r="E151" i="1"/>
  <c r="G262" i="1" l="1"/>
  <c r="G151" i="1"/>
  <c r="G148" i="1"/>
  <c r="G145" i="1" s="1"/>
  <c r="I264" i="1"/>
  <c r="J422" i="1"/>
  <c r="I420" i="1"/>
  <c r="J420" i="1"/>
  <c r="I422" i="1"/>
  <c r="J327" i="1" l="1"/>
  <c r="J328" i="1"/>
  <c r="J326" i="1"/>
  <c r="I327" i="1"/>
  <c r="I328" i="1"/>
  <c r="I326" i="1"/>
  <c r="J400" i="1"/>
  <c r="I389" i="1" l="1"/>
  <c r="I392" i="1"/>
  <c r="J389" i="1"/>
  <c r="J392" i="1"/>
  <c r="J397" i="1"/>
  <c r="J398" i="1"/>
  <c r="J399" i="1"/>
  <c r="J356" i="1" l="1"/>
  <c r="J357" i="1"/>
  <c r="J354" i="1"/>
  <c r="J355" i="1"/>
  <c r="I356" i="1"/>
  <c r="I357" i="1"/>
  <c r="I354" i="1"/>
  <c r="I355" i="1"/>
  <c r="G50" i="1" l="1"/>
  <c r="E50" i="1" s="1"/>
  <c r="G49" i="1"/>
  <c r="E49" i="1" s="1"/>
  <c r="G48" i="1"/>
  <c r="E48" i="1" s="1"/>
  <c r="G47" i="1"/>
  <c r="E47" i="1" s="1"/>
  <c r="G46" i="1"/>
  <c r="E46" i="1" s="1"/>
  <c r="G45" i="1"/>
  <c r="E45" i="1" s="1"/>
  <c r="I232" i="1"/>
  <c r="I233" i="1"/>
  <c r="I234" i="1"/>
  <c r="I235" i="1"/>
  <c r="I231" i="1"/>
  <c r="J232" i="1"/>
  <c r="J233" i="1"/>
  <c r="J234" i="1"/>
  <c r="J235" i="1"/>
  <c r="J231" i="1"/>
  <c r="I257" i="1" l="1"/>
  <c r="I258" i="1"/>
  <c r="I259" i="1"/>
  <c r="I260" i="1"/>
  <c r="I137" i="1" l="1"/>
  <c r="J142" i="1"/>
  <c r="J143" i="1"/>
  <c r="J133" i="1"/>
  <c r="J134" i="1"/>
  <c r="J135" i="1"/>
  <c r="J136" i="1"/>
  <c r="J137" i="1"/>
  <c r="J138" i="1"/>
  <c r="J139" i="1"/>
  <c r="J140" i="1"/>
  <c r="J141" i="1"/>
  <c r="J125" i="1"/>
  <c r="J126" i="1"/>
  <c r="J127" i="1"/>
  <c r="J128" i="1"/>
  <c r="J129" i="1"/>
  <c r="J130" i="1"/>
  <c r="J131" i="1"/>
  <c r="J132" i="1"/>
  <c r="J118" i="1"/>
  <c r="J119" i="1"/>
  <c r="J120" i="1"/>
  <c r="J121" i="1"/>
  <c r="J122" i="1"/>
  <c r="J123" i="1"/>
  <c r="J124" i="1"/>
  <c r="I143" i="1"/>
  <c r="I138" i="1"/>
  <c r="I139" i="1"/>
  <c r="I140" i="1"/>
  <c r="I141" i="1"/>
  <c r="I142" i="1"/>
  <c r="I129" i="1"/>
  <c r="I130" i="1"/>
  <c r="I131" i="1"/>
  <c r="I132" i="1"/>
  <c r="I133" i="1"/>
  <c r="I134" i="1"/>
  <c r="I135" i="1"/>
  <c r="I136" i="1"/>
  <c r="I124" i="1"/>
  <c r="I125" i="1"/>
  <c r="I126" i="1"/>
  <c r="I127" i="1"/>
  <c r="I128" i="1"/>
  <c r="I118" i="1"/>
  <c r="I119" i="1"/>
  <c r="I120" i="1"/>
  <c r="I121" i="1"/>
  <c r="I122" i="1"/>
  <c r="I123" i="1"/>
  <c r="I117" i="1"/>
  <c r="I114" i="1"/>
  <c r="J114" i="1"/>
  <c r="I273" i="1" l="1"/>
  <c r="I274" i="1" l="1"/>
  <c r="G283" i="1"/>
  <c r="E276" i="1"/>
  <c r="F276" i="1"/>
  <c r="G276" i="1"/>
  <c r="H276" i="1"/>
  <c r="I220" i="1"/>
  <c r="I192" i="1"/>
  <c r="I193" i="1"/>
  <c r="I194" i="1"/>
  <c r="I195" i="1"/>
  <c r="I196" i="1"/>
  <c r="I197" i="1"/>
  <c r="I198" i="1"/>
  <c r="I199" i="1"/>
  <c r="I200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191" i="1"/>
  <c r="J219" i="1"/>
  <c r="J220" i="1"/>
  <c r="J215" i="1"/>
  <c r="J216" i="1"/>
  <c r="J217" i="1"/>
  <c r="J218" i="1"/>
  <c r="J214" i="1"/>
  <c r="J213" i="1"/>
  <c r="J207" i="1"/>
  <c r="J208" i="1"/>
  <c r="J209" i="1"/>
  <c r="J210" i="1"/>
  <c r="J211" i="1"/>
  <c r="J212" i="1"/>
  <c r="J203" i="1"/>
  <c r="J204" i="1"/>
  <c r="J205" i="1"/>
  <c r="J206" i="1"/>
  <c r="J199" i="1"/>
  <c r="J200" i="1"/>
  <c r="J202" i="1"/>
  <c r="J198" i="1"/>
  <c r="J197" i="1"/>
  <c r="J196" i="1" l="1"/>
  <c r="J194" i="1"/>
  <c r="J195" i="1"/>
  <c r="F238" i="1" l="1"/>
  <c r="G238" i="1"/>
  <c r="E238" i="1"/>
  <c r="F239" i="1"/>
  <c r="G239" i="1"/>
  <c r="H239" i="1"/>
  <c r="E239" i="1"/>
  <c r="F240" i="1"/>
  <c r="G240" i="1"/>
  <c r="H240" i="1"/>
  <c r="E240" i="1"/>
  <c r="H237" i="1" l="1"/>
  <c r="F237" i="1"/>
  <c r="E237" i="1"/>
  <c r="G237" i="1"/>
  <c r="F35" i="1"/>
  <c r="F36" i="1"/>
  <c r="H36" i="1"/>
  <c r="F37" i="1"/>
  <c r="H37" i="1"/>
  <c r="F7" i="1"/>
  <c r="F439" i="1" s="1"/>
  <c r="J426" i="1"/>
  <c r="I426" i="1"/>
  <c r="J425" i="1"/>
  <c r="I425" i="1"/>
  <c r="H424" i="1"/>
  <c r="G424" i="1"/>
  <c r="F424" i="1"/>
  <c r="E424" i="1"/>
  <c r="H34" i="1" l="1"/>
  <c r="I424" i="1"/>
  <c r="F34" i="1"/>
  <c r="J424" i="1"/>
  <c r="J310" i="1"/>
  <c r="I310" i="1"/>
  <c r="H309" i="1"/>
  <c r="G309" i="1"/>
  <c r="F309" i="1"/>
  <c r="E309" i="1"/>
  <c r="J324" i="1"/>
  <c r="I324" i="1"/>
  <c r="J418" i="1"/>
  <c r="I418" i="1"/>
  <c r="H417" i="1"/>
  <c r="G417" i="1"/>
  <c r="F417" i="1"/>
  <c r="E417" i="1"/>
  <c r="J309" i="1" l="1"/>
  <c r="I309" i="1"/>
  <c r="I417" i="1"/>
  <c r="J417" i="1"/>
  <c r="G112" i="1"/>
  <c r="G111" i="1"/>
  <c r="E110" i="1" l="1"/>
  <c r="H63" i="1"/>
  <c r="F63" i="1"/>
  <c r="E64" i="1"/>
  <c r="E65" i="1"/>
  <c r="G65" i="1"/>
  <c r="G64" i="1"/>
  <c r="E53" i="1"/>
  <c r="G41" i="1"/>
  <c r="E43" i="1"/>
  <c r="E42" i="1"/>
  <c r="E41" i="1"/>
  <c r="E35" i="1" l="1"/>
  <c r="E438" i="1"/>
  <c r="E37" i="1"/>
  <c r="E63" i="1"/>
  <c r="E36" i="1"/>
  <c r="G63" i="1"/>
  <c r="H22" i="1"/>
  <c r="G22" i="1"/>
  <c r="F22" i="1"/>
  <c r="E24" i="1"/>
  <c r="E440" i="1" s="1"/>
  <c r="E23" i="1"/>
  <c r="E15" i="1"/>
  <c r="E34" i="1" l="1"/>
  <c r="E22" i="1"/>
  <c r="E7" i="1"/>
  <c r="E12" i="1"/>
  <c r="E439" i="1" l="1"/>
  <c r="F9" i="1"/>
  <c r="F441" i="1" s="1"/>
  <c r="H9" i="1"/>
  <c r="H441" i="1" s="1"/>
  <c r="E9" i="1"/>
  <c r="E441" i="1" s="1"/>
  <c r="F8" i="1"/>
  <c r="H8" i="1"/>
  <c r="E8" i="1"/>
  <c r="H7" i="1"/>
  <c r="J15" i="1"/>
  <c r="F12" i="1"/>
  <c r="H12" i="1"/>
  <c r="G15" i="1"/>
  <c r="G8" i="1"/>
  <c r="G7" i="1"/>
  <c r="E436" i="1" l="1"/>
  <c r="F436" i="1"/>
  <c r="J441" i="1"/>
  <c r="H439" i="1"/>
  <c r="H436" i="1" s="1"/>
  <c r="I7" i="1"/>
  <c r="F6" i="1"/>
  <c r="J9" i="1"/>
  <c r="J7" i="1"/>
  <c r="O7" i="1" s="1"/>
  <c r="E6" i="1"/>
  <c r="I8" i="1"/>
  <c r="H6" i="1"/>
  <c r="I15" i="1"/>
  <c r="G12" i="1"/>
  <c r="I12" i="1" s="1"/>
  <c r="J8" i="1"/>
  <c r="G9" i="1"/>
  <c r="I9" i="1" l="1"/>
  <c r="G441" i="1"/>
  <c r="I441" i="1" s="1"/>
  <c r="J6" i="1"/>
  <c r="G6" i="1"/>
  <c r="I6" i="1" s="1"/>
  <c r="F243" i="1"/>
  <c r="G243" i="1"/>
  <c r="H243" i="1"/>
  <c r="E243" i="1"/>
  <c r="G97" i="1" l="1"/>
  <c r="J108" i="1" l="1"/>
  <c r="J107" i="1"/>
  <c r="G76" i="1" l="1"/>
  <c r="G75" i="1"/>
  <c r="G36" i="1" s="1"/>
  <c r="G74" i="1"/>
  <c r="G35" i="1" l="1"/>
  <c r="G438" i="1"/>
  <c r="G37" i="1"/>
  <c r="G105" i="1"/>
  <c r="G103" i="1"/>
  <c r="G102" i="1"/>
  <c r="G101" i="1"/>
  <c r="G95" i="1"/>
  <c r="G93" i="1"/>
  <c r="G85" i="1"/>
  <c r="G84" i="1"/>
  <c r="G83" i="1"/>
  <c r="G82" i="1"/>
  <c r="G81" i="1"/>
  <c r="G80" i="1"/>
  <c r="G79" i="1"/>
  <c r="G78" i="1"/>
  <c r="G34" i="1" l="1"/>
  <c r="G361" i="1"/>
  <c r="G360" i="1"/>
  <c r="G332" i="1" s="1"/>
  <c r="G439" i="1" s="1"/>
  <c r="G333" i="1" l="1"/>
  <c r="G440" i="1"/>
  <c r="G436" i="1" s="1"/>
  <c r="F374" i="1"/>
  <c r="G299" i="1" l="1"/>
  <c r="E252" i="1"/>
  <c r="I23" i="1" l="1"/>
  <c r="I399" i="1" l="1"/>
  <c r="I398" i="1"/>
  <c r="I397" i="1"/>
  <c r="I396" i="1"/>
  <c r="I442" i="1" l="1"/>
  <c r="J68" i="1" l="1"/>
  <c r="J70" i="1"/>
  <c r="J71" i="1"/>
  <c r="I68" i="1"/>
  <c r="I70" i="1"/>
  <c r="I71" i="1"/>
  <c r="J67" i="1"/>
  <c r="I67" i="1"/>
  <c r="J297" i="1" l="1"/>
  <c r="I297" i="1"/>
  <c r="J296" i="1"/>
  <c r="I296" i="1"/>
  <c r="J157" i="1" l="1"/>
  <c r="J161" i="1"/>
  <c r="J164" i="1"/>
  <c r="J165" i="1"/>
  <c r="J166" i="1"/>
  <c r="J167" i="1"/>
  <c r="J155" i="1"/>
  <c r="I157" i="1"/>
  <c r="I158" i="1"/>
  <c r="I159" i="1"/>
  <c r="I160" i="1"/>
  <c r="I161" i="1"/>
  <c r="I162" i="1"/>
  <c r="I163" i="1"/>
  <c r="I164" i="1"/>
  <c r="I165" i="1"/>
  <c r="I166" i="1"/>
  <c r="I167" i="1"/>
  <c r="I155" i="1"/>
  <c r="I108" i="1"/>
  <c r="I107" i="1"/>
  <c r="I106" i="1"/>
  <c r="I105" i="1"/>
  <c r="I104" i="1"/>
  <c r="J104" i="1"/>
  <c r="J105" i="1"/>
  <c r="J106" i="1"/>
  <c r="E1" i="3"/>
  <c r="I321" i="1"/>
  <c r="J191" i="1"/>
  <c r="J192" i="1" l="1"/>
  <c r="J193" i="1"/>
  <c r="J183" i="1"/>
  <c r="J184" i="1"/>
  <c r="I183" i="1"/>
  <c r="I184" i="1"/>
  <c r="J174" i="1"/>
  <c r="J175" i="1"/>
  <c r="J176" i="1"/>
  <c r="J177" i="1"/>
  <c r="J178" i="1"/>
  <c r="J179" i="1"/>
  <c r="J180" i="1"/>
  <c r="J181" i="1"/>
  <c r="J182" i="1"/>
  <c r="I174" i="1"/>
  <c r="I175" i="1"/>
  <c r="I176" i="1"/>
  <c r="I177" i="1"/>
  <c r="I178" i="1"/>
  <c r="I179" i="1"/>
  <c r="I180" i="1"/>
  <c r="I181" i="1"/>
  <c r="I182" i="1"/>
  <c r="I173" i="1"/>
  <c r="J173" i="1"/>
  <c r="J407" i="1"/>
  <c r="I407" i="1"/>
  <c r="J406" i="1"/>
  <c r="I406" i="1"/>
  <c r="J415" i="1" l="1"/>
  <c r="J414" i="1"/>
  <c r="I414" i="1"/>
  <c r="I415" i="1"/>
  <c r="J413" i="1"/>
  <c r="I413" i="1"/>
  <c r="J382" i="1"/>
  <c r="I382" i="1"/>
  <c r="J381" i="1"/>
  <c r="I381" i="1"/>
  <c r="I400" i="1"/>
  <c r="J379" i="1"/>
  <c r="I288" i="1"/>
  <c r="J289" i="1"/>
  <c r="I289" i="1"/>
  <c r="J288" i="1"/>
  <c r="G384" i="1"/>
  <c r="J153" i="1"/>
  <c r="I152" i="1"/>
  <c r="E73" i="1"/>
  <c r="I318" i="1"/>
  <c r="I294" i="1"/>
  <c r="I293" i="1"/>
  <c r="I292" i="1"/>
  <c r="I285" i="1"/>
  <c r="I189" i="1"/>
  <c r="I188" i="1"/>
  <c r="I171" i="1"/>
  <c r="I170" i="1"/>
  <c r="I64" i="1"/>
  <c r="I65" i="1"/>
  <c r="J187" i="1"/>
  <c r="J188" i="1"/>
  <c r="J189" i="1"/>
  <c r="H269" i="1"/>
  <c r="J410" i="1"/>
  <c r="J411" i="1"/>
  <c r="I410" i="1"/>
  <c r="I411" i="1"/>
  <c r="F409" i="1"/>
  <c r="G409" i="1"/>
  <c r="H409" i="1"/>
  <c r="E409" i="1"/>
  <c r="J403" i="1"/>
  <c r="J404" i="1"/>
  <c r="I403" i="1"/>
  <c r="I404" i="1"/>
  <c r="F402" i="1"/>
  <c r="G402" i="1"/>
  <c r="H402" i="1"/>
  <c r="E402" i="1"/>
  <c r="J284" i="1"/>
  <c r="J285" i="1"/>
  <c r="J286" i="1"/>
  <c r="F283" i="1"/>
  <c r="H283" i="1"/>
  <c r="E283" i="1"/>
  <c r="J64" i="1"/>
  <c r="J65" i="1"/>
  <c r="J292" i="1"/>
  <c r="J293" i="1"/>
  <c r="J294" i="1"/>
  <c r="F291" i="1"/>
  <c r="H291" i="1"/>
  <c r="E291" i="1"/>
  <c r="J316" i="1"/>
  <c r="J317" i="1"/>
  <c r="J318" i="1"/>
  <c r="F315" i="1"/>
  <c r="H315" i="1"/>
  <c r="J386" i="1"/>
  <c r="I386" i="1"/>
  <c r="F384" i="1"/>
  <c r="H384" i="1"/>
  <c r="E384" i="1"/>
  <c r="J170" i="1"/>
  <c r="J171" i="1"/>
  <c r="F169" i="1"/>
  <c r="H169" i="1"/>
  <c r="E169" i="1"/>
  <c r="F367" i="1"/>
  <c r="I317" i="1" l="1"/>
  <c r="J35" i="1"/>
  <c r="I284" i="1"/>
  <c r="I376" i="1"/>
  <c r="I333" i="1"/>
  <c r="I332" i="1"/>
  <c r="I147" i="1"/>
  <c r="I379" i="1"/>
  <c r="I151" i="1"/>
  <c r="I316" i="1"/>
  <c r="I283" i="1"/>
  <c r="J333" i="1"/>
  <c r="E315" i="1"/>
  <c r="J409" i="1"/>
  <c r="I291" i="1"/>
  <c r="J283" i="1"/>
  <c r="J238" i="1"/>
  <c r="E299" i="1"/>
  <c r="J146" i="1"/>
  <c r="I153" i="1"/>
  <c r="J151" i="1"/>
  <c r="J147" i="1"/>
  <c r="J264" i="1"/>
  <c r="F330" i="1"/>
  <c r="G169" i="1"/>
  <c r="I169" i="1" s="1"/>
  <c r="J169" i="1"/>
  <c r="E374" i="1"/>
  <c r="J315" i="1"/>
  <c r="J291" i="1"/>
  <c r="J402" i="1"/>
  <c r="J384" i="1"/>
  <c r="J63" i="1"/>
  <c r="J331" i="1"/>
  <c r="J376" i="1"/>
  <c r="J377" i="1"/>
  <c r="J186" i="1"/>
  <c r="I63" i="1"/>
  <c r="I286" i="1"/>
  <c r="J36" i="1"/>
  <c r="J37" i="1"/>
  <c r="J239" i="1"/>
  <c r="J240" i="1"/>
  <c r="E330" i="1"/>
  <c r="H374" i="1"/>
  <c r="I186" i="1"/>
  <c r="J148" i="1"/>
  <c r="I238" i="1"/>
  <c r="J332" i="1"/>
  <c r="I402" i="1"/>
  <c r="I409" i="1"/>
  <c r="I384" i="1"/>
  <c r="H330" i="1"/>
  <c r="I331" i="1"/>
  <c r="I146" i="1"/>
  <c r="J273" i="1"/>
  <c r="J274" i="1"/>
  <c r="J271" i="1"/>
  <c r="J270" i="1"/>
  <c r="I270" i="1"/>
  <c r="I271" i="1"/>
  <c r="F269" i="1"/>
  <c r="G269" i="1"/>
  <c r="E269" i="1"/>
  <c r="G374" i="1" l="1"/>
  <c r="I374" i="1" s="1"/>
  <c r="I315" i="1"/>
  <c r="I377" i="1"/>
  <c r="I262" i="1"/>
  <c r="J330" i="1"/>
  <c r="J374" i="1"/>
  <c r="J145" i="1"/>
  <c r="J262" i="1"/>
  <c r="J34" i="1"/>
  <c r="J237" i="1"/>
  <c r="G330" i="1"/>
  <c r="I330" i="1" s="1"/>
  <c r="I269" i="1"/>
  <c r="J269" i="1"/>
  <c r="I341" i="1"/>
  <c r="I342" i="1"/>
  <c r="I343" i="1"/>
  <c r="I344" i="1"/>
  <c r="I340" i="1"/>
  <c r="J338" i="1"/>
  <c r="I338" i="1"/>
  <c r="F336" i="1"/>
  <c r="G336" i="1"/>
  <c r="H336" i="1"/>
  <c r="E336" i="1"/>
  <c r="J336" i="1" l="1"/>
  <c r="I336" i="1"/>
  <c r="J364" i="1" l="1"/>
  <c r="J365" i="1"/>
  <c r="I364" i="1"/>
  <c r="I365" i="1"/>
  <c r="J363" i="1"/>
  <c r="I363" i="1"/>
  <c r="J360" i="1"/>
  <c r="J361" i="1"/>
  <c r="I360" i="1"/>
  <c r="I361" i="1"/>
  <c r="F359" i="1"/>
  <c r="G359" i="1"/>
  <c r="H359" i="1"/>
  <c r="E359" i="1"/>
  <c r="J305" i="1"/>
  <c r="J306" i="1"/>
  <c r="J307" i="1"/>
  <c r="I305" i="1"/>
  <c r="I306" i="1"/>
  <c r="I307" i="1"/>
  <c r="J304" i="1"/>
  <c r="I304" i="1"/>
  <c r="J300" i="1"/>
  <c r="J301" i="1"/>
  <c r="J302" i="1"/>
  <c r="I300" i="1"/>
  <c r="I301" i="1"/>
  <c r="I302" i="1"/>
  <c r="F299" i="1"/>
  <c r="H299" i="1"/>
  <c r="I299" i="1" l="1"/>
  <c r="I359" i="1"/>
  <c r="J299" i="1"/>
  <c r="J359" i="1"/>
  <c r="J372" i="1"/>
  <c r="I372" i="1"/>
  <c r="J371" i="1"/>
  <c r="I371" i="1"/>
  <c r="J368" i="1"/>
  <c r="J369" i="1"/>
  <c r="I368" i="1"/>
  <c r="I369" i="1"/>
  <c r="G367" i="1"/>
  <c r="H367" i="1"/>
  <c r="E367" i="1"/>
  <c r="J367" i="1" l="1"/>
  <c r="I367" i="1"/>
  <c r="J280" i="1"/>
  <c r="J281" i="1"/>
  <c r="I281" i="1"/>
  <c r="I280" i="1"/>
  <c r="J277" i="1"/>
  <c r="J278" i="1"/>
  <c r="I277" i="1"/>
  <c r="I278" i="1"/>
  <c r="I276" i="1" l="1"/>
  <c r="J276" i="1"/>
  <c r="I322" i="1"/>
  <c r="J253" i="1"/>
  <c r="J254" i="1"/>
  <c r="J255" i="1"/>
  <c r="I253" i="1"/>
  <c r="I254" i="1"/>
  <c r="I255" i="1"/>
  <c r="F252" i="1"/>
  <c r="G252" i="1"/>
  <c r="H252" i="1"/>
  <c r="J252" i="1" l="1"/>
  <c r="I252" i="1"/>
  <c r="J260" i="1"/>
  <c r="J259" i="1"/>
  <c r="J258" i="1"/>
  <c r="J257" i="1"/>
  <c r="J117" i="1"/>
  <c r="J353" i="1"/>
  <c r="J352" i="1"/>
  <c r="I353" i="1"/>
  <c r="I352" i="1"/>
  <c r="I351" i="1"/>
  <c r="J351" i="1"/>
  <c r="J347" i="1"/>
  <c r="J348" i="1"/>
  <c r="J349" i="1"/>
  <c r="I347" i="1"/>
  <c r="I348" i="1"/>
  <c r="I349" i="1"/>
  <c r="H346" i="1"/>
  <c r="F346" i="1"/>
  <c r="G346" i="1"/>
  <c r="E346" i="1"/>
  <c r="J346" i="1" l="1"/>
  <c r="I346" i="1"/>
  <c r="I240" i="1"/>
  <c r="J244" i="1"/>
  <c r="J245" i="1"/>
  <c r="I237" i="1" l="1"/>
  <c r="I239" i="1"/>
  <c r="I245" i="1"/>
  <c r="J243" i="1"/>
  <c r="I244" i="1"/>
  <c r="I243" i="1" l="1"/>
  <c r="J248" i="1"/>
  <c r="J249" i="1"/>
  <c r="J250" i="1"/>
  <c r="I248" i="1"/>
  <c r="I249" i="1"/>
  <c r="I250" i="1"/>
  <c r="J247" i="1"/>
  <c r="I247" i="1"/>
  <c r="J222" i="1"/>
  <c r="J226" i="1"/>
  <c r="J225" i="1"/>
  <c r="I225" i="1"/>
  <c r="I226" i="1"/>
  <c r="I227" i="1"/>
  <c r="J224" i="1"/>
  <c r="I224" i="1"/>
  <c r="J229" i="1"/>
  <c r="J112" i="1"/>
  <c r="J111" i="1"/>
  <c r="F110" i="1"/>
  <c r="H110" i="1"/>
  <c r="I229" i="1" l="1"/>
  <c r="I222" i="1"/>
  <c r="J110" i="1"/>
  <c r="I112" i="1"/>
  <c r="I111" i="1"/>
  <c r="G110" i="1"/>
  <c r="I148" i="1" l="1"/>
  <c r="I145" i="1"/>
  <c r="I110" i="1"/>
  <c r="J116" i="1" l="1"/>
  <c r="I116" i="1"/>
  <c r="J115" i="1"/>
  <c r="I115" i="1"/>
  <c r="F73" i="1" l="1"/>
  <c r="G73" i="1"/>
  <c r="H73" i="1"/>
  <c r="J74" i="1"/>
  <c r="J75" i="1"/>
  <c r="J76" i="1"/>
  <c r="I74" i="1"/>
  <c r="I75" i="1"/>
  <c r="I76" i="1"/>
  <c r="I85" i="1"/>
  <c r="I83" i="1"/>
  <c r="I92" i="1"/>
  <c r="J95" i="1"/>
  <c r="I95" i="1"/>
  <c r="J97" i="1"/>
  <c r="I97" i="1"/>
  <c r="J98" i="1"/>
  <c r="I98" i="1"/>
  <c r="J102" i="1"/>
  <c r="J103" i="1"/>
  <c r="J80" i="1"/>
  <c r="J81" i="1"/>
  <c r="J82" i="1"/>
  <c r="J83" i="1"/>
  <c r="J84" i="1"/>
  <c r="J85" i="1"/>
  <c r="J86" i="1"/>
  <c r="J87" i="1"/>
  <c r="J88" i="1"/>
  <c r="J89" i="1"/>
  <c r="J91" i="1"/>
  <c r="J92" i="1"/>
  <c r="J93" i="1"/>
  <c r="J94" i="1"/>
  <c r="J96" i="1"/>
  <c r="J99" i="1"/>
  <c r="J100" i="1"/>
  <c r="J101" i="1"/>
  <c r="J79" i="1"/>
  <c r="I80" i="1"/>
  <c r="I84" i="1"/>
  <c r="I100" i="1"/>
  <c r="I101" i="1"/>
  <c r="I102" i="1"/>
  <c r="I103" i="1"/>
  <c r="I81" i="1"/>
  <c r="I86" i="1"/>
  <c r="I87" i="1"/>
  <c r="I88" i="1"/>
  <c r="I89" i="1"/>
  <c r="I91" i="1"/>
  <c r="I94" i="1"/>
  <c r="I96" i="1"/>
  <c r="I99" i="1"/>
  <c r="J78" i="1"/>
  <c r="I93" i="1"/>
  <c r="I90" i="1"/>
  <c r="I82" i="1"/>
  <c r="I79" i="1"/>
  <c r="I78" i="1"/>
  <c r="J73" i="1" l="1"/>
  <c r="I73" i="1"/>
  <c r="I19" i="1"/>
  <c r="J53" i="1"/>
  <c r="F52" i="1"/>
  <c r="H52" i="1"/>
  <c r="J46" i="1"/>
  <c r="J47" i="1"/>
  <c r="J48" i="1"/>
  <c r="J49" i="1"/>
  <c r="J50" i="1"/>
  <c r="J45" i="1"/>
  <c r="J43" i="1"/>
  <c r="J42" i="1"/>
  <c r="J41" i="1"/>
  <c r="F40" i="1"/>
  <c r="H40" i="1"/>
  <c r="I37" i="1"/>
  <c r="J24" i="1"/>
  <c r="J23" i="1"/>
  <c r="I440" i="1" l="1"/>
  <c r="J439" i="1"/>
  <c r="N439" i="1"/>
  <c r="N438" i="1"/>
  <c r="J438" i="1"/>
  <c r="I438" i="1"/>
  <c r="I36" i="1"/>
  <c r="I35" i="1"/>
  <c r="I45" i="1"/>
  <c r="J22" i="1"/>
  <c r="G52" i="1"/>
  <c r="I41" i="1"/>
  <c r="I43" i="1"/>
  <c r="I53" i="1"/>
  <c r="I24" i="1"/>
  <c r="E40" i="1"/>
  <c r="I42" i="1"/>
  <c r="E52" i="1"/>
  <c r="J52" i="1"/>
  <c r="J40" i="1"/>
  <c r="I49" i="1"/>
  <c r="I48" i="1"/>
  <c r="I47" i="1"/>
  <c r="I46" i="1"/>
  <c r="I50" i="1"/>
  <c r="G40" i="1"/>
  <c r="J18" i="1"/>
  <c r="J19" i="1"/>
  <c r="J20" i="1"/>
  <c r="I20" i="1"/>
  <c r="I18" i="1"/>
  <c r="J17" i="1"/>
  <c r="I17" i="1"/>
  <c r="J13" i="1"/>
  <c r="J14" i="1"/>
  <c r="I14" i="1"/>
  <c r="I13" i="1"/>
  <c r="I22" i="1" l="1"/>
  <c r="J436" i="1"/>
  <c r="I34" i="1"/>
  <c r="J440" i="1"/>
  <c r="N440" i="1"/>
  <c r="I52" i="1"/>
  <c r="I40" i="1"/>
  <c r="J12" i="1"/>
  <c r="I439" i="1" l="1"/>
  <c r="I436" i="1"/>
</calcChain>
</file>

<file path=xl/sharedStrings.xml><?xml version="1.0" encoding="utf-8"?>
<sst xmlns="http://schemas.openxmlformats.org/spreadsheetml/2006/main" count="1817" uniqueCount="393">
  <si>
    <t>№ п/п</t>
  </si>
  <si>
    <t>Наименование программы, подпрограммы, целевого индикатора, показателя</t>
  </si>
  <si>
    <t>Единица измерения</t>
  </si>
  <si>
    <t>Начальный (базовый) уровень на момент начала реализации программы</t>
  </si>
  <si>
    <t>Плановое значение</t>
  </si>
  <si>
    <t>Фактическое значение</t>
  </si>
  <si>
    <t>Степень выполнения плана (%)</t>
  </si>
  <si>
    <t>количество показателей (индикаторов)</t>
  </si>
  <si>
    <t>количество выполненных показателей (индикаторов)</t>
  </si>
  <si>
    <t>нет информации</t>
  </si>
  <si>
    <t>Рейтинговая оценка</t>
  </si>
  <si>
    <t>на весь период реализации программы
(к моменту окончания программы)</t>
  </si>
  <si>
    <t>накопительным итогом за весь период с начала реализации программы</t>
  </si>
  <si>
    <t>программы 
в целом</t>
  </si>
  <si>
    <t>3.</t>
  </si>
  <si>
    <t>Финансирование всего-</t>
  </si>
  <si>
    <t>тыс. руб.</t>
  </si>
  <si>
    <t>федеральный бюджет -</t>
  </si>
  <si>
    <t>областной бюджет-</t>
  </si>
  <si>
    <t>местный бюджет -</t>
  </si>
  <si>
    <t xml:space="preserve">Показатели: </t>
  </si>
  <si>
    <t>1. Удельный вес населения, систематически занимающихся физической культурой и спортом</t>
  </si>
  <si>
    <t>%</t>
  </si>
  <si>
    <t>2. Численность занимающихся в специализированных спортивных учреждениях</t>
  </si>
  <si>
    <t xml:space="preserve"> чел.</t>
  </si>
  <si>
    <t>3. Количество штатных работников физической культуры и спорта</t>
  </si>
  <si>
    <t>чел.</t>
  </si>
  <si>
    <t>4. Количество спортивных сооружений</t>
  </si>
  <si>
    <t>ед.</t>
  </si>
  <si>
    <t>I.</t>
  </si>
  <si>
    <t>ЗДРАВООХРАНЕНИЕ, ФИЗИЧЕСКАЯ КУЛЬТУРА И СПОРТ</t>
  </si>
  <si>
    <t>местные бюджеты -</t>
  </si>
  <si>
    <t>Уровень достижения плановых значений целевых индикаторов и показателей на 2011 год -</t>
  </si>
  <si>
    <t>1.</t>
  </si>
  <si>
    <t>4.</t>
  </si>
  <si>
    <t xml:space="preserve">    областной бюджет-</t>
  </si>
  <si>
    <t>2.</t>
  </si>
  <si>
    <t>II</t>
  </si>
  <si>
    <t>ОБРАЗОВАНИЕ И МОЛОДЕЖНАЯ ПОЛИТИКА</t>
  </si>
  <si>
    <t>6.</t>
  </si>
  <si>
    <t>тыс.руб.</t>
  </si>
  <si>
    <t>1. Удельный вес детей, охваченных всеми формами отдыха и оздоровления</t>
  </si>
  <si>
    <t>2. Удельный вес детей-сирот, детей, оставшихся без попечения родителей, задействованных в летней оздоровительной кампании</t>
  </si>
  <si>
    <t>3. Удельный вес профильных лагерей</t>
  </si>
  <si>
    <t>4.Удельный вес детей, трудоустроенных на временные рабочие места</t>
  </si>
  <si>
    <t>5.Колочество временных рабочих мест для детей и подростков 14-17лет</t>
  </si>
  <si>
    <t>6. Доля детей из малообеспеченных и многодетных семей, детей с ограниченными возможностями здоровья, охваченных летним отдыхом</t>
  </si>
  <si>
    <t>7.</t>
  </si>
  <si>
    <t>Финансирование, всего-</t>
  </si>
  <si>
    <t>городской бюджет-</t>
  </si>
  <si>
    <t>шт.</t>
  </si>
  <si>
    <t>2.Количество граждан, принявших участие в муниципальных мероприятия патриотической направленности</t>
  </si>
  <si>
    <t>3. Количество школьных музеев, музеев предприятий, учреждений, комнат Славы</t>
  </si>
  <si>
    <t>4.Количество клубов, общественных объединений патриотической направленности</t>
  </si>
  <si>
    <t>5.Количество областных мероприятий с участием граждан города Переславля-Залесского</t>
  </si>
  <si>
    <t>5.</t>
  </si>
  <si>
    <t>Ведомственная целевая программа "Обеспечение функционирования и развития муниципальной системы образования города Переславля-Залесского" на 2011-2013 годы</t>
  </si>
  <si>
    <t>областной бюджет -</t>
  </si>
  <si>
    <t>Показатели:</t>
  </si>
  <si>
    <r>
      <t>1.Количество образовательных учреждений, в которых проведен</t>
    </r>
    <r>
      <rPr>
        <b/>
        <sz val="9"/>
        <rFont val="Arial Narrow"/>
        <family val="2"/>
        <charset val="204"/>
      </rPr>
      <t xml:space="preserve"> </t>
    </r>
    <r>
      <rPr>
        <sz val="9"/>
        <rFont val="Arial Narrow"/>
        <family val="2"/>
        <charset val="204"/>
      </rPr>
      <t>капитальный ремонт помещений, зданий, инженерных сетей</t>
    </r>
  </si>
  <si>
    <t>2.Количество образовательных учреждений, в которых проведены работы по ремонту крыш</t>
  </si>
  <si>
    <t>3.Количество образовательных учреждений, в которых проведены работы по благоустройству территории</t>
  </si>
  <si>
    <t xml:space="preserve">4.Количество общеобразовательных учреждений, в которых переоснащены столовые </t>
  </si>
  <si>
    <t xml:space="preserve">5.Количество образовательных учреждений, в которых современно оснащены медицинские кабинеты </t>
  </si>
  <si>
    <t>6.Количество образовательных учреждений, в которых проведена техническая экспертиза состояния зданий</t>
  </si>
  <si>
    <t>7.Количество образовательных учреждений, в которых проведена подготовка проектно- сметной документации для проведения ремонта</t>
  </si>
  <si>
    <t>8.Количество образовательных учреждений, в которых проведены работы по установке систем видеонаблюдения и проведению мероприятий по противопожарной безопасности</t>
  </si>
  <si>
    <t xml:space="preserve">9.Число детей, которым предоставлены услуги дошкольного общего  образования </t>
  </si>
  <si>
    <t>10.Число детей, которым предоставлены услуги общего  образования</t>
  </si>
  <si>
    <t>11.Число детей из семей, находящихся в трудной жизненной ситуации, получающих бесплатное питание</t>
  </si>
  <si>
    <t>12.Число обучающихся, получающих услугу дополнительного образования</t>
  </si>
  <si>
    <t>13.Количество дополнительно созданных мест в дошкольных образовательных учреждениях</t>
  </si>
  <si>
    <t>14.Среднегодовое число педагогических работников, получающих методические и консультационные услуги</t>
  </si>
  <si>
    <t xml:space="preserve">15.Количество педагогических работников - участников городских семинаров и краткосрочных курсов, направленных на повышение профессионального мастерства </t>
  </si>
  <si>
    <t>16.Количество подготовленных методических материалов (брошюры, цифровые образовательные ресурсы)</t>
  </si>
  <si>
    <t>17.Среднегодовое число человек, получающих психолого-педагогические и медико-социальные услуги</t>
  </si>
  <si>
    <t>18.Количество оказанных психолого-педагогических и медико-социальных услуг за год</t>
  </si>
  <si>
    <t>19.Количество образовательных учреждений, реализующих инновационные  программы и проекты, имеющие статус городской инновационной площадки, получивших дополнительное финансирование</t>
  </si>
  <si>
    <t xml:space="preserve">20.Число педагогических работников, участников городских конкурсов профессионального мастерства </t>
  </si>
  <si>
    <t>21.Количество проведенных городских конкурсов и конференций по инновационной тематике</t>
  </si>
  <si>
    <t>22.Количество участников городских мероприятий, направленных на выявление и развитие способностей талантливых детей</t>
  </si>
  <si>
    <t>23.Количество участников областных и  всероссийских мероприятий, направленных на выявление и развитие способностей талантливых детей</t>
  </si>
  <si>
    <t>24.Количество одаренных детей, получивших материальное поощрение</t>
  </si>
  <si>
    <t>25.Количество городских мероприятий, направленных  на духовно-нравственное воспитание  детей и подростков и воспитание толерантности</t>
  </si>
  <si>
    <t>26.Количество участников городских и областных мероприятий, направленных  на духовно-нравственное воспитание детей и подростков, и воспитание толерантности</t>
  </si>
  <si>
    <t>III.</t>
  </si>
  <si>
    <t>СОЦИАЛЬНАЯ ПОЛИТИКА</t>
  </si>
  <si>
    <t>Финансирование, всего</t>
  </si>
  <si>
    <t xml:space="preserve"> -федеральный бюджет</t>
  </si>
  <si>
    <t xml:space="preserve"> -областной бюджет</t>
  </si>
  <si>
    <t xml:space="preserve"> -городской бюджет</t>
  </si>
  <si>
    <t>шт</t>
  </si>
  <si>
    <t>Городская целевая программа "Обеспечение первичных мер пожарной безопасности города Переславля-Залесского на 2011-2013 годы"</t>
  </si>
  <si>
    <t>Финансирование (городской бюджет)</t>
  </si>
  <si>
    <t>1. Отсутствие пожаров, случаев гибели людей и получивших травм в учреждениях</t>
  </si>
  <si>
    <t>2.Поддержание первичных средств пожаротушения в исправном состоянии</t>
  </si>
  <si>
    <t>объектов</t>
  </si>
  <si>
    <t>3.Оборудование учреждений системами автоматической пожарной сигнализации и оповещения людей при пожаре</t>
  </si>
  <si>
    <t>4. Обучение работников учреждений пожарной безопасности с получением соответствующих удостоверений</t>
  </si>
  <si>
    <t>IV.</t>
  </si>
  <si>
    <t>КУЛЬТУРА И ТУРИЗМ</t>
  </si>
  <si>
    <t>Финансирование:</t>
  </si>
  <si>
    <t xml:space="preserve">1. Численность принятых туристов и экскурсантов </t>
  </si>
  <si>
    <t>тыс.чел./год</t>
  </si>
  <si>
    <t xml:space="preserve">2. Объем туристско-гостиничных услуг* </t>
  </si>
  <si>
    <t>млн.руб./год</t>
  </si>
  <si>
    <t>3.Численность занятых в сфере туризма ит отдыха</t>
  </si>
  <si>
    <t>чел</t>
  </si>
  <si>
    <t>4. Количество средств размещения</t>
  </si>
  <si>
    <t>Ведомственная целевая программа "Развитие сферы культуры г.Переславля-Залесского на 2011-2013 годы"</t>
  </si>
  <si>
    <t>1.Численности населения систематически занимающихся в коллективах художественного самодеятельного творчества и клубах по интересам</t>
  </si>
  <si>
    <t>2. Численность культурно-массовых мероприятий</t>
  </si>
  <si>
    <t>3. Численность граждан, посетивших культурно-массовые мероприятия</t>
  </si>
  <si>
    <t>4. Численность зарегистрированных пользователей библиотек</t>
  </si>
  <si>
    <t>V.</t>
  </si>
  <si>
    <t>ЖИЛИЩНО-КОММУНАЛЬНОЕ ХОЗЯЙСТВО И ГРАДОСТРОИТЕЛЬСТВО</t>
  </si>
  <si>
    <t>Городская целевая программа «Комплексная программа модернизации и реформирования жилищно-коммунального хозяйства города Переславля-Залесского» на 2011-2014 годы</t>
  </si>
  <si>
    <t>3. Повышение уровня газификации жилищного фонда города</t>
  </si>
  <si>
    <t>4. Увеличение протяженности сетей газоснабжения</t>
  </si>
  <si>
    <t>км</t>
  </si>
  <si>
    <t>Городская целевая программа "О муниципальной поддержке отдельных категорий граждан, проживающих в г. Переславле-Залесском, по проведению ремонта жилых помещений и (или) работ, направленных на повышение уровня обеспеченности их коммунальными услугами на 2010-2013 годы"</t>
  </si>
  <si>
    <t>1.Количество проведенных осмотров жилых помещений ветеранов ВОВ 1941-1945г. от количества поданных заявлений</t>
  </si>
  <si>
    <t>2.Количество ветеранов ВОВ 1941-1945 г., улучшивших условия проживания, от количества признанных нуждающимися в улучшении условий проживания</t>
  </si>
  <si>
    <t xml:space="preserve">Городская целевая программа "Жилище" на 2011-2015 годы. Подпрограмма"Муниципальная поддержка молодых семей г.Переславля-Залесского в приобретении (строительстве) жилья" </t>
  </si>
  <si>
    <t>Финансирование</t>
  </si>
  <si>
    <t>внебюджетные источники -</t>
  </si>
  <si>
    <t xml:space="preserve">1. Количество молодых семей, получивших в установленном порядке свидетельства о праве на получение социальной выплаты </t>
  </si>
  <si>
    <t>семей</t>
  </si>
  <si>
    <t xml:space="preserve">2. Соотношение количества молодых семей, фактически получивших муниципальную поддержку, к плану </t>
  </si>
  <si>
    <t>Городская целевая программа "Энергосбережение на территории города Переславля-Залесского на 2011-2013 годы"</t>
  </si>
  <si>
    <t>1.Доля организация финансируемых из бюджета города, оснащенных приборами учета энергоресурсов</t>
  </si>
  <si>
    <t>2. Объем экономии топливно-энергетических ресурсов (в тоннах условного топлива)</t>
  </si>
  <si>
    <t>т.у.т</t>
  </si>
  <si>
    <t>1.Площадь жилищного фонда, признанного непригодным для проживания, и (или) с высоким уровнем износа, из которого расселены граждане в результате реализации Программы</t>
  </si>
  <si>
    <t>кв. м.</t>
  </si>
  <si>
    <t>2. Площадь жилых помещений, в т.ч. в строящихся домах, приобретенных путем долевого  участия в строительстве или строительства домов для обеспечения благоустроенными жилыми помещениями граждан, переселяемых из жилищного фонда, признанного непригодным для проживания, и (или) с высоким уровнем износа</t>
  </si>
  <si>
    <t>3. Количество граждан, переселенных в результате реализации Программы</t>
  </si>
  <si>
    <t>VI.</t>
  </si>
  <si>
    <t>ПРОМЫШЛЕННОСТЬ, ПРЕДПРИНИМАТЕЛЬСТВО, ТРАНСПОРТ,СВЯЗЬ, ПОТРЕБИТЕЛЬСКИЙ РЫНОК ТОВАРОВ И УСЛУГ</t>
  </si>
  <si>
    <t>Городская целевая программа "Чистая вода" на 2011-2014г.</t>
  </si>
  <si>
    <t>местный бюджет-</t>
  </si>
  <si>
    <t>1.Уровень износа объектов коммунального водоснабжения и водоотведения</t>
  </si>
  <si>
    <t>2.Удельный вес потерь воды в процессе производства и транспортировки, в т.ч.из-за аварий</t>
  </si>
  <si>
    <t>3.Доля населения, обеспеченого питьевой водой надлежащего качества г.Переславля-Залесского</t>
  </si>
  <si>
    <t>4.Доля населения, имеющего доступ к централизованному водоснабжению г.Переславля-Залесского</t>
  </si>
  <si>
    <t>5.Доля сточных вод, соответствующих установленным требованиям</t>
  </si>
  <si>
    <t>Финансирование , всего</t>
  </si>
  <si>
    <t xml:space="preserve"> областной бюджет-</t>
  </si>
  <si>
    <t xml:space="preserve">городской бюджет - </t>
  </si>
  <si>
    <t>млн.руб.</t>
  </si>
  <si>
    <t>Городская целевая программа "Сохранность автомобильных дорог г.Переславля-Залесского" на 2010-2015 год</t>
  </si>
  <si>
    <t>Городская целевая программа "Обращение с твердыми бытовыми отходами на территории г.Переславля-Залесского" на 2011-2014 годы</t>
  </si>
  <si>
    <t>1.Количество твердых бытовых отходов проходящих через сортировку и раздельный сбор, к общему объёму ТБО</t>
  </si>
  <si>
    <t>2. Количество вторичных материальных ресурсов, извлекаемых из ТБО, к общему объёму ТБО</t>
  </si>
  <si>
    <t>VII</t>
  </si>
  <si>
    <t>ПРОЧИЕ</t>
  </si>
  <si>
    <t>2. Обеспечение техническими средствами рабочего места диспетчера ЕДДС</t>
  </si>
  <si>
    <t xml:space="preserve"> 1.обучение диспетчеров ЕДДС в учебном центре ГОЧС</t>
  </si>
  <si>
    <t>Уровень достижения плановых значений целевых индикаторов и показателей на 2012 год -</t>
  </si>
  <si>
    <t>нет данных</t>
  </si>
  <si>
    <t xml:space="preserve"> </t>
  </si>
  <si>
    <t>кол-во объектов.</t>
  </si>
  <si>
    <t>ГЦП "Повышение эффективности бюджетных расходов городского округа города Переславля-Залесского" на 2011-2013 годы</t>
  </si>
  <si>
    <t>Финансирование всего -</t>
  </si>
  <si>
    <t>федеральный бюджет-</t>
  </si>
  <si>
    <t>ГЦП "Социальная поддержка пожилых граждан в городе Переславле-Залесском" на 2012-2013 годы</t>
  </si>
  <si>
    <t>Показатели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</si>
  <si>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</si>
  <si>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ВСЕГО ПО ПРОГРАММАМ</t>
  </si>
  <si>
    <t>областной бюджеты -</t>
  </si>
  <si>
    <t>местные бюджет-</t>
  </si>
  <si>
    <t>ГЦП "Доступная среда" на 2012-2015 годы</t>
  </si>
  <si>
    <t>Финансирование, всего -</t>
  </si>
  <si>
    <t>Финансирование всего (местные бюджеты)</t>
  </si>
  <si>
    <t>Ведомственная целевая программа "Совершенствование единой дежурно-диспетчерской службы города Переславля-Залесского на 2012-2014 годы"</t>
  </si>
  <si>
    <t>1. Площадь жилищного фонда, признанного непригодным для продивания, и (или) с высоким уровнем износа, из которого расселены граждане в результате реализации программы</t>
  </si>
  <si>
    <t>кв.м.</t>
  </si>
  <si>
    <t>Вывод об эффективности целевых программ</t>
  </si>
  <si>
    <t>Итоговая сводная оценка баллов</t>
  </si>
  <si>
    <t>Предложения по дальнейшей реализации целевой программы</t>
  </si>
  <si>
    <t>1. Количество семей, которые улучшат жилищные условия при поддержке областного и местного бюджетов</t>
  </si>
  <si>
    <t>2. Площадь жилья, приобретенного (построенного) при использовании средств областного и местного бюджетов</t>
  </si>
  <si>
    <t xml:space="preserve">1. Количество пожилых граждан
и граждан, оказавшихся в трудной жизненной ситуации, получивших материальную помощь
</t>
  </si>
  <si>
    <t>2. Количество граждан пожилого возраста, воспользовавшихся услугами МУ КЦСОН «Надежда»</t>
  </si>
  <si>
    <t>3. Количество услуг пожилым гражданам, предоставленных на базе МУ КЦСОН «Надежда»</t>
  </si>
  <si>
    <t>4. Количество обслуживаемых на 10 тысяч пенсионеров</t>
  </si>
  <si>
    <t>6. Количество пожилых людей, получивших социальные услуги через МУ «Молодежный центр»</t>
  </si>
  <si>
    <t>7. Количество молодёжи, привлечённой к деятельности студенческих (молодёжных) отрядов, осуществляющих ремонт квартир (домов) ветеранов и пожилых людей</t>
  </si>
  <si>
    <t>8. Количество молодёжи, привлечённой к оказанию молодёжными и подростковыми бригадами помощи пожилым людям в ведении приусадебного хозяйства «Социальные огороды»</t>
  </si>
  <si>
    <t>9. Количество культурно-досуговых и массовых мероприятий в учреждениях культуры всех типов, посвященных празднованию Дню пожилого человека, в том числе вечеров отдыха, гастролей, концертов, спектаклей, представлений, тематических программ, презентаций и т.п</t>
  </si>
  <si>
    <t>10. Количество посетителей культурно-досуговых и массовых мероприятий в учреждениях культуры всех типов (с учетом участников клубных формирований пожилых людей)</t>
  </si>
  <si>
    <t>11. Количество клубных формирований – организаторов и исполнителей культурно-досуговых и массовых мероприятий в учреждениях культуры всех типов</t>
  </si>
  <si>
    <t>5. Количество отремонтированных жилых помещений, принадлежащих граждан пожилого возраста</t>
  </si>
  <si>
    <t>12. Реализация мероприятий комплексного паспорта безопасности МУ КЦСОН «Надежда»</t>
  </si>
  <si>
    <t>тыс.ед.</t>
  </si>
  <si>
    <t>1. Количество объектов жилищного фонда, в которых обеспечена физическая доступность для инвалидов, с учетом их особых потребностей</t>
  </si>
  <si>
    <t>2. Количество приоритетных объектов социальной инфраструктуры, в которых обеспечена физическая доступность для инвалидов, с учетом их особых потребностей (в том числе в сфере:</t>
  </si>
  <si>
    <t>- социальной защиты (в 2013г. предусмотрено дооборудование уже частично адаптированных объектов)</t>
  </si>
  <si>
    <t xml:space="preserve">- образования </t>
  </si>
  <si>
    <t>-молодежной политики</t>
  </si>
  <si>
    <t>-культуры</t>
  </si>
  <si>
    <t xml:space="preserve">-транспортной инфраструктуры </t>
  </si>
  <si>
    <t xml:space="preserve">3. Количество общественного транспорта, оборудованного для перевозки инвалидов и других маломобильных групп населения </t>
  </si>
  <si>
    <t>4. Количество общеобразовательных школ, в которых создана универсальная среда, позволяющая обучаться совместно инвалидам и детям, не имеющим нарушения развития</t>
  </si>
  <si>
    <t>5. Численность инвалидов и других маломобильных групп населения, систематически занимающихся физической культурой и  спортом</t>
  </si>
  <si>
    <t>6. Численность инвалидов с ограниченными возможностями передвижения, обеспеченных специальными средствами и приспособлениями для оборудования и оснащения жилых помещений, занимаемых инвалидами, с целью формирования доступной среды жизнедеятельности</t>
  </si>
  <si>
    <t xml:space="preserve">7. Численность трудоустроенных инвалидов </t>
  </si>
  <si>
    <t>8. Количество организованных и проведенных мероприятий при совместном участии инвалидов и граждан, не являющихся инвалидами</t>
  </si>
  <si>
    <t>Кол-во объектов</t>
  </si>
  <si>
    <t>Ед.</t>
  </si>
  <si>
    <t>Чел.</t>
  </si>
  <si>
    <t>Кол-во чел.</t>
  </si>
  <si>
    <t>Кол-во мероприятий</t>
  </si>
  <si>
    <t>27 Количество работников обеспечивающих сопровождение приёмных и опекунских  семей</t>
  </si>
  <si>
    <t>28 Количество детей-сирот, оставшихся без попечения родителей, находящихся под опекой (попечительством), получающих жилое помещение</t>
  </si>
  <si>
    <t>29 Количество приёмных семей</t>
  </si>
  <si>
    <t>30 Количество детей, не имеющих родителей и оставшихся без попечения родителей</t>
  </si>
  <si>
    <t>31 Количество детей, находящихся под опекой или попечительством, на которых предусматриваются ежемесячные выплаты</t>
  </si>
  <si>
    <t xml:space="preserve">  1.Количество проведенных мероприятий патриотической направленности</t>
  </si>
  <si>
    <t>1. Создание организационных и правовых предпосылок для повышения эффективности бюджетных расходов в г. Переславле-Залесском</t>
  </si>
  <si>
    <t>3. Наличие муниципально-правовых актов, регламентирующих предоставление муниципальных услуг на территории города</t>
  </si>
  <si>
    <t xml:space="preserve">4. Расширение доступности и улучшение качества предоставления муниципальных услуг </t>
  </si>
  <si>
    <t>5. Эффективное использование средств бюджета г. Переславля-Залесского</t>
  </si>
  <si>
    <t>6. Повышение открытости деятельности муниципальных учреждений</t>
  </si>
  <si>
    <t>7. Оптимизация расходов бюджета на предоставление муниципальных услуг за счет внедрения нормативов затрат</t>
  </si>
  <si>
    <t>Группа индикаторов "Обеспечение сбалансированности и устойчивости местных бюджетов"</t>
  </si>
  <si>
    <t>Группа индикаторов "Внедрение программно-целевых принципав организации деятельности органов местного самоуправления"</t>
  </si>
  <si>
    <t>Группа индикаторов "Реструктуризация бюджетного сектора"</t>
  </si>
  <si>
    <t>Группа индикаторов "Развитие информационной системы управления муниципальными финансами"</t>
  </si>
  <si>
    <t xml:space="preserve">2. Ежегодное увеличение объемов финансирования программно-целевых расходов бюджета не менее чем на 2,5 процента, начиная с 2013 года (доля программно-целевых расходов бюджета в 2011 году достигла 50%) </t>
  </si>
  <si>
    <t>8. Развитие методов и видов муниципального финансового контроля</t>
  </si>
  <si>
    <t xml:space="preserve"> Результативность текущего исполнения бюджетных средств</t>
  </si>
  <si>
    <t>ИНФОРМАЦИЯ
о выполнении целевых показателей и финансировании городских целевых 
 программ за 2013 год</t>
  </si>
  <si>
    <t>на 2013 год
(к концу текущего года)</t>
  </si>
  <si>
    <t>накопительным итогом с начала 2013 года
(на отчетную дату)</t>
  </si>
  <si>
    <t>2013 года</t>
  </si>
  <si>
    <t>ГЦП "Развитие физической культуры и спорта в городе Переславле-Залесском" на 2013-2015 годы</t>
  </si>
  <si>
    <t>ГЦП "Комплексные меры противодействия злоупотреблению наркотиками и их незаконному обороту" на 2013 - 2015 годы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</si>
  <si>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</si>
  <si>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"Патриотическое воспитание граждан РФ, проживающих на территории  города Переславля-Залесского" на 2011-2013 годы"</t>
  </si>
  <si>
    <t>ВЦП "Молодежь" на 2013-2015 годы</t>
  </si>
  <si>
    <t>ВЦП "Социальная поддержка населения городского округа г. Переславль-Залесский" на 2013-2015 годы"</t>
  </si>
  <si>
    <t>ГЦП "Борьба с преступностью в городе Переславле-Залесском на 2013-2015 годы"</t>
  </si>
  <si>
    <t>ГЦП "Развитие туризма и отдыха в городе Переславле-Залесском" на 2013-2015 гг.</t>
  </si>
  <si>
    <t>ГАП по проведению капитального ремонта многоквартирных домов в городе Переславле-Залесском на 2013 год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</si>
  <si>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</si>
  <si>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ГЦП "Развития субъектов малого и среднего предпринимательства города Переславля-Залесского на 2013-2017 годы"</t>
  </si>
  <si>
    <t>Капитальный ремонт и ремонт автомобильных дорог общего пользования и искусственных сооружений на них</t>
  </si>
  <si>
    <t>Содержание автомобильных дорог</t>
  </si>
  <si>
    <t>% выполнения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</si>
  <si>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</si>
  <si>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-</t>
  </si>
  <si>
    <t>фонд содействия реформированию жилищно-коммунального хозяйства</t>
  </si>
  <si>
    <t>Плановое значение на 2013 год
(к концу текущего года)</t>
  </si>
  <si>
    <t>Степень выполнения плана 2013 года</t>
  </si>
  <si>
    <t>ВЦП "Укрепление материально-технической базы органов местного самоуправления города Переславля-Залесского на 2013-2015 годы"</t>
  </si>
  <si>
    <r>
      <t>1.Количество образовательных учреждений, в которых проведен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капитальный ремонт помещений, зданий, инженерных сетей</t>
    </r>
  </si>
  <si>
    <t>ГЦП "Установка детских игровых площадок и малых архитектурных форм на территории"</t>
  </si>
  <si>
    <t>ГАП "Проведение капитального ремонта многоквартирных домов в городе Переславле-Залесском на 2013 год с участием средств Регионального фонда"</t>
  </si>
  <si>
    <t>Уровень достижения плановых значений целевых индикаторов и показателей на 2013 год -</t>
  </si>
  <si>
    <t>ГЦП "Развитие муниципальной службы в г. Переславле-Залесском на 2013-2015 годы"</t>
  </si>
  <si>
    <t>тыс. ед.</t>
  </si>
  <si>
    <t>Чел</t>
  </si>
  <si>
    <t>- количество получателей денежных выплат, пособий и компенсаций по федеральному законодательству</t>
  </si>
  <si>
    <t>- количество получателей денежных выплат, пособий и компенсаций по региональному законодательству</t>
  </si>
  <si>
    <t>- количество получателей денежных выплат по нормативным правовым актам городского округа г.Переславль-Залесский</t>
  </si>
  <si>
    <t>- количество потребителей услуг, предоставляемых МУ КЦСОН «Надежда»</t>
  </si>
  <si>
    <t>- количество услуг, предоставленных МУ КЦСОН «Надежда»</t>
  </si>
  <si>
    <t>- удельный вес граждан пожилого возраста и инвалидов, получивших социальные услуги в МУ КЦСОН «Надежда» от общего числа граждан данной категории, обратившихся в органы социальной защиты населения и нуждающихся в социальном обслуживании</t>
  </si>
  <si>
    <t>- удельный вес граждан получивших услугу по доставке на гемодиализ в г.Ярославль от общего числа граждан данной категории, обратившихся в органы социальной защиты населения и нуждающихся в социальном обслуживании</t>
  </si>
  <si>
    <t>- количество семей с несовершеннолетними детьми, получивших социальную помощь</t>
  </si>
  <si>
    <t>- количество детей, получивших единовременную выплату к началу учебного года</t>
  </si>
  <si>
    <t>- количество семей, получивших социальную помощь на основе социального контракта</t>
  </si>
  <si>
    <t>- количество детей из остронуждающихся семей, получивших подарки к Новому году</t>
  </si>
  <si>
    <t>- доля детей из многодетных семей, обучающихся в общеобразовательных учреждениях, воспользовавшихся правом на бесплатный проезд автомобильным транспортом общего пользования городского и пригородного сообщения от числа нуждающихся детей данной категории</t>
  </si>
  <si>
    <t>- доля инвалидов, получивших адресную материальную помощь от числа нуждающихся инвалидов данной категории</t>
  </si>
  <si>
    <t>- доля отдельных категорий инвалидов, получивших адресную социальную помощь на санаторно-курортное лечение от общего числа инвалидов данной категории, обратившихся в органы социальной защиты населения по данному вопросу</t>
  </si>
  <si>
    <t>- количество малоимущих граждан и граждан, оказавшихся в трудной жизненной ситуации, получивших адресную  социальную помощь</t>
  </si>
  <si>
    <t xml:space="preserve">- доля лиц, больных туберкулезом, воспользовавшихся правом на бесплатный проезд автомобильным транспортом общего пользования городского и пригородного сообщения от числа нуждающихся граждан данной категории </t>
  </si>
  <si>
    <t>- количество граждан, являющихся жертвами политических репрессий, получивших адресную материальную помощь</t>
  </si>
  <si>
    <t>- охват ветеранов ВОВ мероприятиями, проведенными в рамках Дня Победы советского народа в Великой Отечественной войне 1941-1945 годов</t>
  </si>
  <si>
    <t>- количество граждан, получивших компенсацию на санаторно-курортное лечение из числа работников бюджетной сферы</t>
  </si>
  <si>
    <t>- количество объединений в перечне городских общественных объединений ветеранов, инвалидов и иных общественных объединений социальной направленности, имеющих право на финансовую поддержку городского округа г.Переславль-Залесский</t>
  </si>
  <si>
    <t>- охват участников мероприятиями, проводимыми общественными объединениями</t>
  </si>
  <si>
    <t>-количество аттестованных рабочих мест по условиям труда</t>
  </si>
  <si>
    <t>- количество организаций, осуществивших проведение аттестации рабочих мест по условиям труда</t>
  </si>
  <si>
    <t>-количество руководителей и специалистов, прошедших обучение и проверку знаний по охране труда</t>
  </si>
  <si>
    <t>-количество работодателей, охваченных мероприятиями по мониторингу состояния условий и охраны труда</t>
  </si>
  <si>
    <t>-количество действующих коллективных договоров в сфере труда</t>
  </si>
  <si>
    <t xml:space="preserve"> доля автоматизированных рабочих мест </t>
  </si>
  <si>
    <t>-количество специалистов сферы социальной защиты населения, прошедших подготовку, переподготовку, повышение квалификации</t>
  </si>
  <si>
    <t>- количество участников массовых отраслевых мероприятий</t>
  </si>
  <si>
    <t>количество предприятий, организаций и учреждений, принимающих участие в региональном этапе всероссийского конкурса «Российская организация высокой социальной эффективности»</t>
  </si>
  <si>
    <t>1. Количество проведенных мероприятий регионального, межмуниципального  уровня:</t>
  </si>
  <si>
    <t>2. Количество мероприятий регионального уровня, в которых приняли  участие представители молодёжи МР</t>
  </si>
  <si>
    <t>3. Количество подростков, молодёжи, направленных для участия в мероприятиях регионального уровня</t>
  </si>
  <si>
    <t>4. Количество команд (делегаций) молодёжи, принявших участие в мероприятиях различной направленности</t>
  </si>
  <si>
    <t>5. Количество участников муниципальных молодёжных мероприятий различной направленности</t>
  </si>
  <si>
    <t>6. Количество подростков, отправленных в областные профильные лагеря</t>
  </si>
  <si>
    <t>7. Количество участников молодёжных и детских общественных объединений в г. Переславле-Залесском</t>
  </si>
  <si>
    <t>8. Количество молодёжных и детских общественных объединений, действующих на территории г. Переславля-Залесского</t>
  </si>
  <si>
    <t>9. Количество молодёжных и детских общественных  объединений, включённых  в муниципальный  реестр</t>
  </si>
  <si>
    <t>10. Количество молодёжных и детских общественных объединений, получивших муниципальную поддержку</t>
  </si>
  <si>
    <t>11. Количество проектов, реализованных молодёжными и детскими общественными объединениями при поддержке УКТМиС</t>
  </si>
  <si>
    <t>12. Количество проектов молодёжного актива, реализованных на территории г. Переславля-Залесского</t>
  </si>
  <si>
    <t>13. Количество граждан от 14 до 30 лет, получивших услугу</t>
  </si>
  <si>
    <t>14. Количество трудоустроенных подростков в возрасте от 14 до 17 лет</t>
  </si>
  <si>
    <t>15. Количество подростков, охваченных лагерем труда и отдыха в каникулярное время</t>
  </si>
  <si>
    <t>16. Степень удовлетворенности граждан от 14 до 30 лет качеством предоставленной услуги</t>
  </si>
  <si>
    <t>17. Количество граждан от 14 до 30 лет, получивших услугу</t>
  </si>
  <si>
    <t>18. Степень удовлетворенности потребителей качеством предоставленной услуги</t>
  </si>
  <si>
    <t>19. Количество волонтеров, которым внесены записи о деятельности в личную книжку</t>
  </si>
  <si>
    <t>20. Количество волонтеров, задействованных в социально значимых мероприятиях</t>
  </si>
  <si>
    <t>21. Процент волонтеров, пользующихся услугой, от общего числа волонтеров г. Переславля-Залесского</t>
  </si>
  <si>
    <t>22. Количество граждан от 14 до 30 лет, охваченных мероприятиями по профилактике социальных дезадаптаций в молодёжной среде</t>
  </si>
  <si>
    <t>23.Процент реализованных мероприятий по профилактике социальных дезадаптаций в молодёжной среде от числа запланированных</t>
  </si>
  <si>
    <t>24. Степень удовлетворенности потребителей качеством предоставленной услуги</t>
  </si>
  <si>
    <t>25. Количество граждан от 14 до 30 лет, охваченных мероприятиями</t>
  </si>
  <si>
    <t>26. Степень удовлетворенности потребителей качеством предоставленной услуги</t>
  </si>
  <si>
    <t>27. Количество публикаций по вопросам молодёжной политики</t>
  </si>
  <si>
    <t>28. количество изданных информационных и методических материалов по различным направлениям молодёжной политики, в том числе в электронном виде</t>
  </si>
  <si>
    <t>29. количество методических материалов (разработок), подготовленных учреждением</t>
  </si>
  <si>
    <t>30. количество проведенных исследований по проблемам молодёжи</t>
  </si>
  <si>
    <t>кол-во мер-ий</t>
  </si>
  <si>
    <t>кол-во команд</t>
  </si>
  <si>
    <t>кол-во объединений</t>
  </si>
  <si>
    <t>кол-во проектов</t>
  </si>
  <si>
    <t>баллов</t>
  </si>
  <si>
    <t>количество</t>
  </si>
  <si>
    <t>кол-во сборников</t>
  </si>
  <si>
    <t>кол-во разработок</t>
  </si>
  <si>
    <t>кол-во исследований</t>
  </si>
  <si>
    <t>Городская целевая программа "Обеспечение отдыха, оздоровления, занятости детей и подростков города Переславля-Залесского на 2011-2013 год"</t>
  </si>
  <si>
    <t>1.  Уменьшение общего числа совершаемых преступлений</t>
  </si>
  <si>
    <t>2.  Снижение уровня рецидивной  преступности</t>
  </si>
  <si>
    <t>3. Снижение уровня преступлений, совершаемых лицами не учащимися и не работающими</t>
  </si>
  <si>
    <t>4. Снижение уровня преступности совершенными несовершеннолетними</t>
  </si>
  <si>
    <t>5. Оснащение системами наружного видеонаблюдения муниципальные общеобразовательные и дошкольных учреждений</t>
  </si>
  <si>
    <t xml:space="preserve">Кол-во
преступлений
</t>
  </si>
  <si>
    <t>1. Обеспечение придомовых территорий детскими игровыми площадками</t>
  </si>
  <si>
    <t>2. Повышение уровня благоустройства придомовых территорий малыми архитектурными                формами – установка скамеек</t>
  </si>
  <si>
    <t>3. Повышение уровня благоустройства придомовых территорий малыми архитектурными                формами – установка урн для сбора мусора</t>
  </si>
  <si>
    <t>1. Численность малых и средних предприятий</t>
  </si>
  <si>
    <t>2. Численность работников (без внешних совместителей) малых предприятий в среднесписочной численности работников (без внешних совместителей)</t>
  </si>
  <si>
    <t>3. Оборот предприятий малого и среднего предпринимательства (отгруженных товаров собственного производства)</t>
  </si>
  <si>
    <t>4. Оборот организаций розничной торговли и общественного питания</t>
  </si>
  <si>
    <t>5. Объем налоговых поступлений от субъектов малого и среднего предпринимательства в бюджет города</t>
  </si>
  <si>
    <t>6. увеличение количества вновь создаваемых рабочих мест в субъектах малого и среднего предпринимательства, получивших государственную и муниципальную поддержку</t>
  </si>
  <si>
    <t>7. Увеличение количества субъектов малого и среднего предпринимательства, получивших финансовую и имущественную поддержку при реализации программных мероприятий (в том числе в сфере народных художественных промыслов)</t>
  </si>
  <si>
    <t>да</t>
  </si>
  <si>
    <t>1. Рост уровня удовлетворенности сотрудников органов местного самоуправления города Переславля-Залесского материально-технической базой</t>
  </si>
  <si>
    <t>2. Неэффективные расходы: доля в общем объеме расходов по муниципальному образованию</t>
  </si>
  <si>
    <t>3. Уровень удовлетворенности потребителей качеством муниципальных услуг, предоставляемых органами местного самоуправления</t>
  </si>
  <si>
    <t>Доля муниципальных служащих, нуждающихся в повышении квалификации</t>
  </si>
  <si>
    <t>Доля муниципальных служащих, прошедших обучение по программам повышения квалификации, от общего числа муниципальных служащих</t>
  </si>
  <si>
    <t>Доля должностей муниципальной службы высшей и главной групп, на которые сформирован кадровый резерв</t>
  </si>
  <si>
    <t>Доля муниципальных служащих, назначенных из резерва, по отношению ко всем назначениям</t>
  </si>
  <si>
    <t>Наличие необходимого количества муниципальных правовых актов, регулирующих вопросы муниципальной службы и противодействия коррупции, к требуемому количеству муниципальных правовых актов</t>
  </si>
  <si>
    <t>Доля принятых представителем нанимателя решений в соответствии с рекомендациями комиссии по соблюдению требований к служебному поведению и урегулированию конфликта интересов к общему количеству заседаний комиссии</t>
  </si>
  <si>
    <t>Доля муниципальных служащих, имеющих награды (местные, областные, государственные), от общего числа муниципальных служащих</t>
  </si>
  <si>
    <t>0.63%</t>
  </si>
  <si>
    <t>1. количество многоквар-тирных домов, в которых проведен комплексный и выборочный   капитальный ремонт;</t>
  </si>
  <si>
    <t>2. доля капитально отремонтированного жилья выборочным и комплексным ремонтом в общей площади многоквартирных домов города Переславля-Залесского;</t>
  </si>
  <si>
    <t>3. увеличение доли многоквартирных домов, собственники помещений в которых выбрали и реализуют способ управления многоквар-тирным домом;</t>
  </si>
  <si>
    <t>4. увеличение в общем количестве многоквартирных домов города Переславля-Залесского доли многоквартирных домов, в которых созданы товарищества собственников жилья.</t>
  </si>
  <si>
    <t>Доля капитально отремонтированного жилья в общей площади жилищного фонда города Переславля-Залесского</t>
  </si>
  <si>
    <t>Доля многоквартирных домов, собственники помещений которых выбрали и реализуют способ управления многоквартирным домом</t>
  </si>
  <si>
    <t>9 740, 42</t>
  </si>
  <si>
    <t xml:space="preserve">   Средства ФСР ЖКХ</t>
  </si>
  <si>
    <t>средства ФСР ЖКХ</t>
  </si>
  <si>
    <t>ГЦП "Жилище" на 2011-2015 годы: "Государственная и муниципальная поддержка граждан, проживающих на территории города Переславля-Залесского, в сфере ипотечного жилищного кредитования"</t>
  </si>
  <si>
    <t>областные бюджеты -</t>
  </si>
  <si>
    <t>Фактическое значение накопительным итогом с начала 2013 года
(на отчетную дату)</t>
  </si>
  <si>
    <t>Текущая эффективность -</t>
  </si>
  <si>
    <t>1. доля выявленных и зарегистрированных материалов, касающихся незаконного оборота психоактивных веществ</t>
  </si>
  <si>
    <t>доля лиц с впервые установленным диагнозом «наркомания»</t>
  </si>
  <si>
    <t>доля детей и подростков, прошедших обучение по программам формирования здорового образа жизни и формирования жизненных навыков</t>
  </si>
  <si>
    <t>доля лиц, прошедших реабилитацию после лечения от наркомании</t>
  </si>
  <si>
    <t>доля молодежи, участвующей в мероприятиях, направленных на профилактику наркомании</t>
  </si>
  <si>
    <t>Доля привлечения родительского актива к работе по профилактике наркомании среди обучающихся в образовательных учреждениях города</t>
  </si>
  <si>
    <t>Количество изготовленной и распространенной полиграфической продукции</t>
  </si>
  <si>
    <t>Количество преступлений, совершенных несовершеннолетними</t>
  </si>
  <si>
    <t>Доля повторных преступлений, совершенных несовершеннолетними, в общем числе расследованных преступлений, совершенных несовершеннолетними</t>
  </si>
  <si>
    <t>Доля несовершеннолетних, совершивших правонарушения, в общем числе детского населения, проживающего на территории</t>
  </si>
  <si>
    <t>Доля несовершеннолетних, снятых с учета в связи с положительной динамикой, в общем числе несовершеннолетних, состоящих на учете в комиссии</t>
  </si>
  <si>
    <t>Доля безнадзорных детей в общем числе детского населения, проживающего на территории</t>
  </si>
  <si>
    <t>Доля семей, находящихся в социально опасном положении, в общем количестве семей с несовершеннолетними детьми, проживающими на территории</t>
  </si>
  <si>
    <t>Доля семей, находящихся в социально опасном положении, снятых с учета в связи с положительной динамикой, в общем количестве семей, состоящих на учете в комиссии</t>
  </si>
  <si>
    <t xml:space="preserve">Текщая эффективность - </t>
  </si>
  <si>
    <t>Эффективность программы выше плана</t>
  </si>
  <si>
    <t>Рекомендовано продолжить действие программы</t>
  </si>
  <si>
    <t>Эффективность программы ниже плана</t>
  </si>
  <si>
    <t>Эффективность программы на плановом уровне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</si>
</sst>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0.0%"/>
    <numFmt numFmtId="166" formatCode="0.0"/>
    <numFmt numFmtId="167" formatCode="_-* #,##0_р_._-;\-* #,##0_р_._-;_-* &quot;-&quot;??_р_._-;_-@_-"/>
    <numFmt numFmtId="168" formatCode="#,##0.0_р_."/>
    <numFmt numFmtId="169" formatCode="#,##0.00_р_."/>
    <numFmt numFmtId="170" formatCode="_-* #,##0.0_р_._-;\-* #,##0.0_р_._-;_-* &quot;-&quot;?_р_._-;_-@_-"/>
    <numFmt numFmtId="171" formatCode="0.000"/>
  </numFmts>
  <fonts count="5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color indexed="18"/>
      <name val="Times New Roman"/>
      <family val="1"/>
      <charset val="204"/>
    </font>
    <font>
      <sz val="9"/>
      <name val="Arial Narrow"/>
      <family val="2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Narrow"/>
      <family val="2"/>
      <charset val="204"/>
    </font>
    <font>
      <b/>
      <sz val="9"/>
      <color rgb="FF000080"/>
      <name val="Times New Roman"/>
      <family val="1"/>
      <charset val="204"/>
    </font>
    <font>
      <sz val="9"/>
      <color theme="1"/>
      <name val="Arial Narrow"/>
      <family val="2"/>
      <charset val="204"/>
    </font>
    <font>
      <b/>
      <i/>
      <u/>
      <sz val="10"/>
      <name val="Times New Roman"/>
      <family val="1"/>
      <charset val="204"/>
    </font>
    <font>
      <sz val="10"/>
      <color rgb="FF000080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6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b/>
      <sz val="9"/>
      <color indexed="61"/>
      <name val="Times New Roman"/>
      <family val="1"/>
      <charset val="204"/>
    </font>
    <font>
      <b/>
      <sz val="9"/>
      <color indexed="9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9"/>
      <color rgb="FF00008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indexed="62"/>
      <name val="Times New Roman"/>
      <family val="1"/>
      <charset val="204"/>
    </font>
    <font>
      <sz val="9"/>
      <color indexed="62"/>
      <name val="Times New Roman"/>
      <family val="1"/>
      <charset val="204"/>
    </font>
    <font>
      <b/>
      <sz val="9"/>
      <color rgb="FFCCCCFF"/>
      <name val="Times New Roman"/>
      <family val="1"/>
      <charset val="204"/>
    </font>
    <font>
      <b/>
      <sz val="9"/>
      <color indexed="60"/>
      <name val="Times New Roman"/>
      <family val="1"/>
      <charset val="204"/>
    </font>
    <font>
      <sz val="9"/>
      <color indexed="6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sz val="11"/>
      <color rgb="FF00008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61"/>
      <name val="Times New Roman"/>
      <family val="1"/>
      <charset val="204"/>
    </font>
    <font>
      <b/>
      <i/>
      <sz val="9"/>
      <color indexed="9"/>
      <name val="Times New Roman"/>
      <family val="1"/>
      <charset val="204"/>
    </font>
    <font>
      <b/>
      <i/>
      <sz val="9"/>
      <color indexed="18"/>
      <name val="Times New Roman"/>
      <family val="1"/>
      <charset val="204"/>
    </font>
    <font>
      <b/>
      <i/>
      <sz val="10"/>
      <color indexed="18"/>
      <name val="Times New Roman"/>
      <family val="1"/>
      <charset val="204"/>
    </font>
    <font>
      <b/>
      <i/>
      <sz val="10"/>
      <color indexed="6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0E0185"/>
      <name val="Times New Roman"/>
      <family val="1"/>
      <charset val="204"/>
    </font>
    <font>
      <b/>
      <sz val="9"/>
      <color rgb="FF0E0185"/>
      <name val="Times New Roman"/>
      <family val="1"/>
      <charset val="204"/>
    </font>
    <font>
      <sz val="10"/>
      <color rgb="FF0E0185"/>
      <name val="Times New Roman"/>
      <family val="1"/>
      <charset val="204"/>
    </font>
    <font>
      <b/>
      <sz val="10"/>
      <color rgb="FF0E0185"/>
      <name val="Times New Roman"/>
      <family val="1"/>
      <charset val="204"/>
    </font>
    <font>
      <b/>
      <sz val="11"/>
      <color rgb="FF0E0185"/>
      <name val="Calibri"/>
      <family val="2"/>
      <charset val="204"/>
      <scheme val="minor"/>
    </font>
    <font>
      <b/>
      <sz val="9"/>
      <color rgb="FF0E0185"/>
      <name val="Arial Narrow"/>
      <family val="2"/>
      <charset val="204"/>
    </font>
    <font>
      <b/>
      <sz val="9"/>
      <color rgb="FF000080"/>
      <name val="Arial Narrow"/>
      <family val="2"/>
      <charset val="204"/>
    </font>
    <font>
      <b/>
      <sz val="9"/>
      <color rgb="FF1502CA"/>
      <name val="Times New Roman"/>
      <family val="1"/>
      <charset val="204"/>
    </font>
    <font>
      <b/>
      <sz val="10"/>
      <color rgb="FF1502CA"/>
      <name val="Times New Roman"/>
      <family val="1"/>
      <charset val="204"/>
    </font>
    <font>
      <sz val="9"/>
      <color rgb="FF1502CA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9">
    <xf numFmtId="0" fontId="0" fillId="0" borderId="0" xfId="0"/>
    <xf numFmtId="0" fontId="5" fillId="0" borderId="27" xfId="1" applyFont="1" applyFill="1" applyBorder="1" applyAlignment="1" applyProtection="1">
      <alignment horizontal="left" vertical="top" wrapText="1" indent="1"/>
    </xf>
    <xf numFmtId="0" fontId="4" fillId="0" borderId="27" xfId="1" applyFont="1" applyFill="1" applyBorder="1" applyAlignment="1" applyProtection="1">
      <alignment horizontal="left" vertical="top" wrapText="1"/>
    </xf>
    <xf numFmtId="0" fontId="5" fillId="0" borderId="27" xfId="1" applyFont="1" applyFill="1" applyBorder="1" applyAlignment="1" applyProtection="1">
      <alignment horizontal="left" vertical="top" wrapText="1"/>
    </xf>
    <xf numFmtId="0" fontId="3" fillId="0" borderId="29" xfId="1" applyFont="1" applyBorder="1" applyAlignment="1">
      <alignment horizontal="justify" vertical="top" wrapText="1"/>
    </xf>
    <xf numFmtId="0" fontId="4" fillId="0" borderId="7" xfId="1" applyFont="1" applyFill="1" applyBorder="1" applyAlignment="1" applyProtection="1">
      <alignment horizontal="left" vertical="top" wrapText="1"/>
    </xf>
    <xf numFmtId="3" fontId="3" fillId="0" borderId="29" xfId="1" applyNumberFormat="1" applyFont="1" applyFill="1" applyBorder="1" applyAlignment="1" applyProtection="1">
      <alignment horizontal="center" vertical="center" wrapText="1"/>
    </xf>
    <xf numFmtId="0" fontId="5" fillId="0" borderId="27" xfId="1" applyFont="1" applyFill="1" applyBorder="1" applyAlignment="1" applyProtection="1">
      <alignment horizontal="left" vertical="top" wrapText="1" indent="2"/>
    </xf>
    <xf numFmtId="164" fontId="3" fillId="0" borderId="29" xfId="1" applyNumberFormat="1" applyFont="1" applyFill="1" applyBorder="1" applyAlignment="1" applyProtection="1">
      <alignment horizontal="center" vertical="center" wrapText="1"/>
    </xf>
    <xf numFmtId="0" fontId="9" fillId="0" borderId="29" xfId="1" applyFont="1" applyFill="1" applyBorder="1" applyAlignment="1" applyProtection="1">
      <alignment horizontal="left" vertical="top" wrapText="1" indent="1"/>
    </xf>
    <xf numFmtId="0" fontId="5" fillId="0" borderId="27" xfId="1" applyFont="1" applyFill="1" applyBorder="1" applyAlignment="1" applyProtection="1">
      <alignment horizontal="left" vertical="center" wrapText="1"/>
    </xf>
    <xf numFmtId="0" fontId="5" fillId="0" borderId="4" xfId="1" applyFont="1" applyFill="1" applyBorder="1" applyAlignment="1" applyProtection="1">
      <alignment horizontal="left" vertical="top" wrapText="1" indent="1"/>
    </xf>
    <xf numFmtId="0" fontId="11" fillId="0" borderId="7" xfId="0" applyFont="1" applyFill="1" applyBorder="1" applyAlignment="1" applyProtection="1">
      <alignment horizontal="left" vertical="top" wrapText="1"/>
    </xf>
    <xf numFmtId="0" fontId="3" fillId="0" borderId="29" xfId="1" applyFont="1" applyBorder="1" applyAlignment="1">
      <alignment horizontal="justify" vertical="center" wrapText="1"/>
    </xf>
    <xf numFmtId="0" fontId="12" fillId="0" borderId="4" xfId="1" applyFont="1" applyFill="1" applyBorder="1" applyAlignment="1" applyProtection="1">
      <alignment horizontal="left" vertical="center" wrapText="1" indent="2"/>
    </xf>
    <xf numFmtId="0" fontId="13" fillId="0" borderId="4" xfId="1" applyFont="1" applyFill="1" applyBorder="1" applyAlignment="1" applyProtection="1">
      <alignment horizontal="left" vertical="center" wrapText="1" indent="1"/>
    </xf>
    <xf numFmtId="0" fontId="5" fillId="0" borderId="27" xfId="1" applyFont="1" applyFill="1" applyBorder="1" applyAlignment="1" applyProtection="1">
      <alignment horizontal="left" vertical="center" wrapText="1" indent="1"/>
    </xf>
    <xf numFmtId="0" fontId="4" fillId="0" borderId="4" xfId="1" applyFont="1" applyFill="1" applyBorder="1" applyAlignment="1" applyProtection="1">
      <alignment horizontal="left" vertical="top" wrapText="1"/>
    </xf>
    <xf numFmtId="0" fontId="5" fillId="0" borderId="4" xfId="1" applyFont="1" applyFill="1" applyBorder="1" applyAlignment="1" applyProtection="1">
      <alignment horizontal="left" vertical="top" wrapText="1"/>
    </xf>
    <xf numFmtId="0" fontId="3" fillId="0" borderId="1" xfId="1" applyFont="1" applyBorder="1" applyAlignment="1">
      <alignment horizontal="justify" vertical="top" wrapText="1"/>
    </xf>
    <xf numFmtId="0" fontId="16" fillId="0" borderId="48" xfId="0" applyFont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/>
    </xf>
    <xf numFmtId="165" fontId="0" fillId="0" borderId="0" xfId="0" applyNumberFormat="1"/>
    <xf numFmtId="0" fontId="16" fillId="0" borderId="0" xfId="0" applyFont="1" applyFill="1" applyBorder="1" applyAlignment="1">
      <alignment horizontal="center" vertical="center"/>
    </xf>
    <xf numFmtId="10" fontId="0" fillId="0" borderId="0" xfId="0" applyNumberFormat="1"/>
    <xf numFmtId="0" fontId="10" fillId="0" borderId="29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wrapText="1"/>
    </xf>
    <xf numFmtId="0" fontId="6" fillId="0" borderId="12" xfId="1" applyFont="1" applyFill="1" applyBorder="1" applyAlignment="1" applyProtection="1">
      <alignment horizontal="center" vertical="top" wrapText="1"/>
    </xf>
    <xf numFmtId="0" fontId="18" fillId="0" borderId="0" xfId="0" applyFont="1"/>
    <xf numFmtId="0" fontId="6" fillId="0" borderId="23" xfId="1" applyFont="1" applyFill="1" applyBorder="1" applyAlignment="1" applyProtection="1">
      <alignment horizontal="left" vertical="top" wrapText="1"/>
    </xf>
    <xf numFmtId="0" fontId="21" fillId="0" borderId="24" xfId="1" applyFont="1" applyFill="1" applyBorder="1" applyAlignment="1" applyProtection="1">
      <alignment horizontal="center" vertical="center" wrapText="1"/>
    </xf>
    <xf numFmtId="0" fontId="20" fillId="0" borderId="25" xfId="1" applyFont="1" applyFill="1" applyBorder="1" applyAlignment="1" applyProtection="1">
      <alignment horizontal="center" vertical="center" wrapText="1"/>
    </xf>
    <xf numFmtId="0" fontId="20" fillId="0" borderId="34" xfId="1" applyFont="1" applyFill="1" applyBorder="1" applyAlignment="1" applyProtection="1">
      <alignment horizontal="center" vertical="center" wrapText="1"/>
    </xf>
    <xf numFmtId="3" fontId="20" fillId="0" borderId="7" xfId="1" applyNumberFormat="1" applyFont="1" applyFill="1" applyBorder="1" applyAlignment="1" applyProtection="1">
      <alignment horizontal="center" vertical="top" wrapText="1"/>
    </xf>
    <xf numFmtId="164" fontId="20" fillId="0" borderId="27" xfId="1" applyNumberFormat="1" applyFont="1" applyFill="1" applyBorder="1" applyAlignment="1" applyProtection="1">
      <alignment horizontal="center" vertical="top" wrapText="1"/>
    </xf>
    <xf numFmtId="165" fontId="20" fillId="0" borderId="27" xfId="1" applyNumberFormat="1" applyFont="1" applyFill="1" applyBorder="1" applyAlignment="1" applyProtection="1">
      <alignment horizontal="center" vertical="top" wrapText="1"/>
    </xf>
    <xf numFmtId="3" fontId="19" fillId="0" borderId="27" xfId="1" applyNumberFormat="1" applyFont="1" applyFill="1" applyBorder="1" applyAlignment="1" applyProtection="1">
      <alignment vertical="top" wrapText="1"/>
    </xf>
    <xf numFmtId="3" fontId="22" fillId="0" borderId="28" xfId="1" applyNumberFormat="1" applyFont="1" applyFill="1" applyBorder="1" applyAlignment="1" applyProtection="1">
      <alignment vertical="top" wrapText="1"/>
    </xf>
    <xf numFmtId="0" fontId="23" fillId="0" borderId="29" xfId="1" applyFont="1" applyFill="1" applyBorder="1" applyAlignment="1" applyProtection="1">
      <alignment horizontal="left" vertical="top" wrapText="1" indent="2"/>
    </xf>
    <xf numFmtId="3" fontId="23" fillId="0" borderId="29" xfId="1" applyNumberFormat="1" applyFont="1" applyFill="1" applyBorder="1" applyAlignment="1" applyProtection="1">
      <alignment horizontal="center" vertical="top" wrapText="1"/>
    </xf>
    <xf numFmtId="164" fontId="23" fillId="0" borderId="29" xfId="1" applyNumberFormat="1" applyFont="1" applyFill="1" applyBorder="1" applyAlignment="1" applyProtection="1">
      <alignment horizontal="center" vertical="top" wrapText="1"/>
    </xf>
    <xf numFmtId="165" fontId="9" fillId="0" borderId="29" xfId="1" applyNumberFormat="1" applyFont="1" applyFill="1" applyBorder="1" applyAlignment="1" applyProtection="1">
      <alignment horizontal="center" vertical="top" wrapText="1"/>
    </xf>
    <xf numFmtId="3" fontId="24" fillId="0" borderId="29" xfId="1" applyNumberFormat="1" applyFont="1" applyFill="1" applyBorder="1" applyAlignment="1" applyProtection="1">
      <alignment vertical="top" wrapText="1"/>
    </xf>
    <xf numFmtId="3" fontId="25" fillId="0" borderId="30" xfId="1" applyNumberFormat="1" applyFont="1" applyFill="1" applyBorder="1" applyAlignment="1" applyProtection="1">
      <alignment vertical="top" wrapText="1"/>
    </xf>
    <xf numFmtId="0" fontId="26" fillId="0" borderId="29" xfId="1" applyFont="1" applyFill="1" applyBorder="1" applyAlignment="1" applyProtection="1">
      <alignment horizontal="left" vertical="top" wrapText="1" indent="3"/>
    </xf>
    <xf numFmtId="3" fontId="26" fillId="0" borderId="29" xfId="1" applyNumberFormat="1" applyFont="1" applyFill="1" applyBorder="1" applyAlignment="1" applyProtection="1">
      <alignment horizontal="center" vertical="top" wrapText="1"/>
    </xf>
    <xf numFmtId="164" fontId="26" fillId="0" borderId="29" xfId="1" applyNumberFormat="1" applyFont="1" applyFill="1" applyBorder="1" applyAlignment="1" applyProtection="1">
      <alignment horizontal="center" vertical="top" wrapText="1"/>
    </xf>
    <xf numFmtId="165" fontId="27" fillId="0" borderId="29" xfId="1" applyNumberFormat="1" applyFont="1" applyFill="1" applyBorder="1" applyAlignment="1" applyProtection="1">
      <alignment horizontal="center" vertical="top" wrapText="1"/>
    </xf>
    <xf numFmtId="3" fontId="19" fillId="0" borderId="29" xfId="1" applyNumberFormat="1" applyFont="1" applyFill="1" applyBorder="1" applyAlignment="1" applyProtection="1">
      <alignment vertical="top" wrapText="1"/>
    </xf>
    <xf numFmtId="3" fontId="22" fillId="0" borderId="30" xfId="1" applyNumberFormat="1" applyFont="1" applyFill="1" applyBorder="1" applyAlignment="1" applyProtection="1">
      <alignment vertical="top" wrapText="1"/>
    </xf>
    <xf numFmtId="0" fontId="26" fillId="0" borderId="1" xfId="1" applyFont="1" applyFill="1" applyBorder="1" applyAlignment="1" applyProtection="1">
      <alignment horizontal="left" vertical="top" wrapText="1" indent="3"/>
    </xf>
    <xf numFmtId="164" fontId="26" fillId="0" borderId="1" xfId="1" applyNumberFormat="1" applyFont="1" applyFill="1" applyBorder="1" applyAlignment="1" applyProtection="1">
      <alignment horizontal="center" vertical="top" wrapText="1"/>
    </xf>
    <xf numFmtId="165" fontId="27" fillId="0" borderId="1" xfId="1" applyNumberFormat="1" applyFont="1" applyFill="1" applyBorder="1" applyAlignment="1" applyProtection="1">
      <alignment horizontal="center" vertical="top" wrapText="1"/>
    </xf>
    <xf numFmtId="3" fontId="19" fillId="0" borderId="1" xfId="1" applyNumberFormat="1" applyFont="1" applyFill="1" applyBorder="1" applyAlignment="1" applyProtection="1">
      <alignment vertical="top" wrapText="1"/>
    </xf>
    <xf numFmtId="3" fontId="22" fillId="0" borderId="14" xfId="1" applyNumberFormat="1" applyFont="1" applyFill="1" applyBorder="1" applyAlignment="1" applyProtection="1">
      <alignment vertical="top" wrapText="1"/>
    </xf>
    <xf numFmtId="0" fontId="20" fillId="0" borderId="23" xfId="1" applyFont="1" applyFill="1" applyBorder="1" applyAlignment="1" applyProtection="1">
      <alignment horizontal="left" vertical="top" wrapText="1" indent="2"/>
    </xf>
    <xf numFmtId="3" fontId="20" fillId="0" borderId="23" xfId="1" applyNumberFormat="1" applyFont="1" applyFill="1" applyBorder="1" applyAlignment="1" applyProtection="1">
      <alignment horizontal="center" vertical="center" wrapText="1"/>
    </xf>
    <xf numFmtId="164" fontId="20" fillId="0" borderId="23" xfId="1" applyNumberFormat="1" applyFont="1" applyFill="1" applyBorder="1" applyAlignment="1" applyProtection="1">
      <alignment horizontal="center" vertical="top" wrapText="1"/>
    </xf>
    <xf numFmtId="165" fontId="20" fillId="0" borderId="23" xfId="1" applyNumberFormat="1" applyFont="1" applyFill="1" applyBorder="1" applyAlignment="1" applyProtection="1">
      <alignment horizontal="center" vertical="top" wrapText="1"/>
    </xf>
    <xf numFmtId="3" fontId="19" fillId="0" borderId="23" xfId="1" applyNumberFormat="1" applyFont="1" applyFill="1" applyBorder="1" applyAlignment="1" applyProtection="1">
      <alignment vertical="top" wrapText="1"/>
    </xf>
    <xf numFmtId="3" fontId="22" fillId="0" borderId="26" xfId="1" applyNumberFormat="1" applyFont="1" applyFill="1" applyBorder="1" applyAlignment="1" applyProtection="1">
      <alignment vertical="top" wrapText="1"/>
    </xf>
    <xf numFmtId="0" fontId="6" fillId="0" borderId="27" xfId="1" applyFont="1" applyBorder="1"/>
    <xf numFmtId="0" fontId="19" fillId="0" borderId="27" xfId="1" applyFont="1" applyFill="1" applyBorder="1" applyAlignment="1" applyProtection="1">
      <alignment vertical="top" wrapText="1"/>
    </xf>
    <xf numFmtId="0" fontId="20" fillId="0" borderId="28" xfId="1" applyFont="1" applyFill="1" applyBorder="1" applyAlignment="1" applyProtection="1">
      <alignment vertical="top" wrapText="1"/>
    </xf>
    <xf numFmtId="0" fontId="23" fillId="0" borderId="29" xfId="1" applyFont="1" applyFill="1" applyBorder="1" applyAlignment="1" applyProtection="1">
      <alignment horizontal="center" vertical="top" wrapText="1"/>
    </xf>
    <xf numFmtId="0" fontId="24" fillId="0" borderId="29" xfId="1" applyFont="1" applyFill="1" applyBorder="1" applyAlignment="1" applyProtection="1">
      <alignment vertical="top" wrapText="1"/>
    </xf>
    <xf numFmtId="0" fontId="25" fillId="0" borderId="30" xfId="1" applyFont="1" applyFill="1" applyBorder="1" applyAlignment="1" applyProtection="1">
      <alignment vertical="top" wrapText="1"/>
    </xf>
    <xf numFmtId="168" fontId="26" fillId="0" borderId="29" xfId="1" applyNumberFormat="1" applyFont="1" applyFill="1" applyBorder="1" applyAlignment="1" applyProtection="1">
      <alignment horizontal="center" vertical="top" wrapText="1"/>
    </xf>
    <xf numFmtId="0" fontId="19" fillId="0" borderId="29" xfId="1" applyFont="1" applyFill="1" applyBorder="1" applyAlignment="1" applyProtection="1">
      <alignment vertical="top" wrapText="1"/>
    </xf>
    <xf numFmtId="0" fontId="20" fillId="0" borderId="30" xfId="1" applyFont="1" applyFill="1" applyBorder="1" applyAlignment="1" applyProtection="1">
      <alignment vertical="top" wrapText="1"/>
    </xf>
    <xf numFmtId="0" fontId="22" fillId="0" borderId="30" xfId="1" applyFont="1" applyFill="1" applyBorder="1" applyAlignment="1" applyProtection="1">
      <alignment vertical="top" wrapText="1"/>
    </xf>
    <xf numFmtId="164" fontId="26" fillId="0" borderId="29" xfId="0" applyNumberFormat="1" applyFont="1" applyFill="1" applyBorder="1" applyAlignment="1" applyProtection="1">
      <alignment horizontal="center" vertical="top" wrapText="1"/>
    </xf>
    <xf numFmtId="0" fontId="7" fillId="2" borderId="29" xfId="1" applyFont="1" applyFill="1" applyBorder="1" applyAlignment="1" applyProtection="1">
      <alignment horizontal="left" vertical="top" wrapText="1" indent="3"/>
    </xf>
    <xf numFmtId="3" fontId="7" fillId="4" borderId="29" xfId="1" applyNumberFormat="1" applyFont="1" applyFill="1" applyBorder="1" applyAlignment="1" applyProtection="1">
      <alignment horizontal="center" vertical="top" wrapText="1"/>
    </xf>
    <xf numFmtId="164" fontId="7" fillId="4" borderId="29" xfId="1" applyNumberFormat="1" applyFont="1" applyFill="1" applyBorder="1" applyAlignment="1" applyProtection="1">
      <alignment horizontal="center" vertical="top" wrapText="1"/>
    </xf>
    <xf numFmtId="165" fontId="7" fillId="4" borderId="29" xfId="1" applyNumberFormat="1" applyFont="1" applyFill="1" applyBorder="1" applyAlignment="1" applyProtection="1">
      <alignment horizontal="center" vertical="top" wrapText="1"/>
    </xf>
    <xf numFmtId="0" fontId="28" fillId="4" borderId="29" xfId="1" applyFont="1" applyFill="1" applyBorder="1" applyAlignment="1" applyProtection="1">
      <alignment horizontal="center" vertical="center" wrapText="1"/>
    </xf>
    <xf numFmtId="0" fontId="28" fillId="4" borderId="30" xfId="1" applyFont="1" applyFill="1" applyBorder="1" applyAlignment="1" applyProtection="1">
      <alignment horizontal="center" vertical="center" wrapText="1"/>
    </xf>
    <xf numFmtId="0" fontId="20" fillId="0" borderId="29" xfId="1" applyFont="1" applyFill="1" applyBorder="1" applyAlignment="1" applyProtection="1">
      <alignment horizontal="left" vertical="top" wrapText="1" indent="3"/>
    </xf>
    <xf numFmtId="3" fontId="20" fillId="0" borderId="29" xfId="1" applyNumberFormat="1" applyFont="1" applyFill="1" applyBorder="1" applyAlignment="1" applyProtection="1">
      <alignment horizontal="center" vertical="top" wrapText="1"/>
    </xf>
    <xf numFmtId="164" fontId="20" fillId="0" borderId="29" xfId="1" applyNumberFormat="1" applyFont="1" applyFill="1" applyBorder="1" applyAlignment="1" applyProtection="1">
      <alignment horizontal="center" vertical="center" wrapText="1"/>
    </xf>
    <xf numFmtId="165" fontId="20" fillId="0" borderId="29" xfId="1" applyNumberFormat="1" applyFont="1" applyFill="1" applyBorder="1" applyAlignment="1" applyProtection="1">
      <alignment horizontal="center" vertical="center" wrapText="1"/>
    </xf>
    <xf numFmtId="3" fontId="20" fillId="0" borderId="29" xfId="1" applyNumberFormat="1" applyFont="1" applyFill="1" applyBorder="1" applyAlignment="1" applyProtection="1">
      <alignment horizontal="center" vertical="center" wrapText="1"/>
    </xf>
    <xf numFmtId="0" fontId="20" fillId="0" borderId="23" xfId="1" applyFont="1" applyFill="1" applyBorder="1" applyAlignment="1" applyProtection="1">
      <alignment horizontal="left" vertical="top" wrapText="1" indent="3"/>
    </xf>
    <xf numFmtId="3" fontId="20" fillId="0" borderId="23" xfId="1" applyNumberFormat="1" applyFont="1" applyFill="1" applyBorder="1" applyAlignment="1" applyProtection="1">
      <alignment horizontal="center" vertical="top" wrapText="1"/>
    </xf>
    <xf numFmtId="165" fontId="20" fillId="0" borderId="23" xfId="1" applyNumberFormat="1" applyFont="1" applyFill="1" applyBorder="1" applyAlignment="1" applyProtection="1">
      <alignment horizontal="center" vertical="center" wrapText="1"/>
    </xf>
    <xf numFmtId="0" fontId="19" fillId="0" borderId="23" xfId="1" applyFont="1" applyFill="1" applyBorder="1" applyAlignment="1" applyProtection="1">
      <alignment vertical="top" wrapText="1"/>
    </xf>
    <xf numFmtId="0" fontId="22" fillId="0" borderId="26" xfId="1" applyFont="1" applyFill="1" applyBorder="1" applyAlignment="1" applyProtection="1">
      <alignment vertical="top" wrapText="1"/>
    </xf>
    <xf numFmtId="3" fontId="20" fillId="0" borderId="27" xfId="1" applyNumberFormat="1" applyFont="1" applyFill="1" applyBorder="1" applyAlignment="1" applyProtection="1">
      <alignment horizontal="center" vertical="top" wrapText="1"/>
    </xf>
    <xf numFmtId="164" fontId="9" fillId="0" borderId="29" xfId="1" applyNumberFormat="1" applyFont="1" applyFill="1" applyBorder="1" applyAlignment="1" applyProtection="1">
      <alignment horizontal="center" vertical="top" wrapText="1"/>
    </xf>
    <xf numFmtId="0" fontId="9" fillId="0" borderId="29" xfId="1" applyFont="1" applyFill="1" applyBorder="1" applyAlignment="1" applyProtection="1">
      <alignment vertical="top" wrapText="1"/>
    </xf>
    <xf numFmtId="0" fontId="9" fillId="0" borderId="30" xfId="1" applyFont="1" applyFill="1" applyBorder="1" applyAlignment="1" applyProtection="1">
      <alignment vertical="top" wrapText="1"/>
    </xf>
    <xf numFmtId="0" fontId="26" fillId="0" borderId="29" xfId="1" applyFont="1" applyFill="1" applyBorder="1" applyAlignment="1" applyProtection="1">
      <alignment horizontal="left" vertical="top" wrapText="1" indent="2"/>
    </xf>
    <xf numFmtId="3" fontId="27" fillId="0" borderId="29" xfId="1" applyNumberFormat="1" applyFont="1" applyFill="1" applyBorder="1" applyAlignment="1" applyProtection="1">
      <alignment horizontal="center" vertical="top" wrapText="1"/>
    </xf>
    <xf numFmtId="164" fontId="27" fillId="0" borderId="29" xfId="1" applyNumberFormat="1" applyFont="1" applyFill="1" applyBorder="1" applyAlignment="1" applyProtection="1">
      <alignment horizontal="center" vertical="top" wrapText="1"/>
    </xf>
    <xf numFmtId="0" fontId="27" fillId="0" borderId="29" xfId="1" applyFont="1" applyFill="1" applyBorder="1" applyAlignment="1" applyProtection="1">
      <alignment vertical="top" wrapText="1"/>
    </xf>
    <xf numFmtId="0" fontId="27" fillId="0" borderId="30" xfId="1" applyFont="1" applyFill="1" applyBorder="1" applyAlignment="1" applyProtection="1">
      <alignment vertical="top" wrapText="1"/>
    </xf>
    <xf numFmtId="0" fontId="26" fillId="0" borderId="29" xfId="1" applyFont="1" applyFill="1" applyBorder="1" applyAlignment="1" applyProtection="1">
      <alignment horizontal="center" vertical="top" wrapText="1"/>
    </xf>
    <xf numFmtId="3" fontId="23" fillId="4" borderId="29" xfId="1" applyNumberFormat="1" applyFont="1" applyFill="1" applyBorder="1" applyAlignment="1" applyProtection="1">
      <alignment horizontal="center" vertical="top" wrapText="1"/>
    </xf>
    <xf numFmtId="0" fontId="23" fillId="4" borderId="29" xfId="1" applyFont="1" applyFill="1" applyBorder="1" applyAlignment="1" applyProtection="1">
      <alignment horizontal="center" vertical="top" wrapText="1"/>
    </xf>
    <xf numFmtId="0" fontId="20" fillId="3" borderId="29" xfId="1" applyFont="1" applyFill="1" applyBorder="1" applyAlignment="1" applyProtection="1">
      <alignment horizontal="left" vertical="center" wrapText="1" indent="2"/>
    </xf>
    <xf numFmtId="0" fontId="20" fillId="0" borderId="29" xfId="1" applyFont="1" applyFill="1" applyBorder="1" applyAlignment="1" applyProtection="1">
      <alignment horizontal="center" vertical="center" wrapText="1"/>
    </xf>
    <xf numFmtId="0" fontId="19" fillId="0" borderId="29" xfId="1" applyFont="1" applyFill="1" applyBorder="1" applyAlignment="1" applyProtection="1">
      <alignment vertical="center" wrapText="1"/>
    </xf>
    <xf numFmtId="0" fontId="20" fillId="0" borderId="30" xfId="1" applyFont="1" applyFill="1" applyBorder="1" applyAlignment="1" applyProtection="1">
      <alignment vertical="center" wrapText="1"/>
    </xf>
    <xf numFmtId="0" fontId="26" fillId="0" borderId="29" xfId="1" applyFont="1" applyFill="1" applyBorder="1" applyAlignment="1" applyProtection="1">
      <alignment horizontal="center" vertical="center" wrapText="1"/>
    </xf>
    <xf numFmtId="3" fontId="26" fillId="0" borderId="27" xfId="1" applyNumberFormat="1" applyFont="1" applyFill="1" applyBorder="1" applyAlignment="1" applyProtection="1">
      <alignment horizontal="center" vertical="top" wrapText="1"/>
    </xf>
    <xf numFmtId="0" fontId="22" fillId="0" borderId="28" xfId="1" applyFont="1" applyFill="1" applyBorder="1" applyAlignment="1" applyProtection="1">
      <alignment vertical="top" wrapText="1"/>
    </xf>
    <xf numFmtId="0" fontId="9" fillId="0" borderId="29" xfId="1" applyFont="1" applyFill="1" applyBorder="1" applyAlignment="1" applyProtection="1">
      <alignment horizontal="left" vertical="top" wrapText="1" indent="2"/>
    </xf>
    <xf numFmtId="3" fontId="9" fillId="0" borderId="29" xfId="1" applyNumberFormat="1" applyFont="1" applyFill="1" applyBorder="1" applyAlignment="1" applyProtection="1">
      <alignment horizontal="center" vertical="top" wrapText="1"/>
    </xf>
    <xf numFmtId="3" fontId="9" fillId="0" borderId="29" xfId="1" applyNumberFormat="1" applyFont="1" applyFill="1" applyBorder="1" applyAlignment="1" applyProtection="1">
      <alignment vertical="top" wrapText="1"/>
    </xf>
    <xf numFmtId="3" fontId="9" fillId="0" borderId="30" xfId="1" applyNumberFormat="1" applyFont="1" applyFill="1" applyBorder="1" applyAlignment="1" applyProtection="1">
      <alignment vertical="top" wrapText="1"/>
    </xf>
    <xf numFmtId="164" fontId="23" fillId="4" borderId="29" xfId="1" applyNumberFormat="1" applyFont="1" applyFill="1" applyBorder="1" applyAlignment="1" applyProtection="1">
      <alignment horizontal="center" vertical="top" wrapText="1"/>
    </xf>
    <xf numFmtId="3" fontId="28" fillId="4" borderId="29" xfId="1" applyNumberFormat="1" applyFont="1" applyFill="1" applyBorder="1" applyAlignment="1" applyProtection="1">
      <alignment horizontal="center" vertical="center" wrapText="1"/>
    </xf>
    <xf numFmtId="3" fontId="28" fillId="4" borderId="30" xfId="1" applyNumberFormat="1" applyFont="1" applyFill="1" applyBorder="1" applyAlignment="1" applyProtection="1">
      <alignment horizontal="center" vertical="center" wrapText="1"/>
    </xf>
    <xf numFmtId="0" fontId="20" fillId="3" borderId="29" xfId="1" applyFont="1" applyFill="1" applyBorder="1" applyAlignment="1">
      <alignment horizontal="left" vertical="top" wrapText="1" indent="3"/>
    </xf>
    <xf numFmtId="0" fontId="20" fillId="0" borderId="29" xfId="1" applyFont="1" applyBorder="1" applyAlignment="1">
      <alignment horizontal="center" vertical="top" wrapText="1"/>
    </xf>
    <xf numFmtId="3" fontId="20" fillId="0" borderId="30" xfId="1" applyNumberFormat="1" applyFont="1" applyFill="1" applyBorder="1" applyAlignment="1" applyProtection="1">
      <alignment vertical="top" wrapText="1"/>
    </xf>
    <xf numFmtId="0" fontId="20" fillId="3" borderId="23" xfId="1" applyFont="1" applyFill="1" applyBorder="1" applyAlignment="1">
      <alignment horizontal="left" vertical="top" wrapText="1" indent="3"/>
    </xf>
    <xf numFmtId="0" fontId="20" fillId="0" borderId="23" xfId="1" applyFont="1" applyBorder="1" applyAlignment="1">
      <alignment horizontal="center" vertical="top" wrapText="1"/>
    </xf>
    <xf numFmtId="164" fontId="26" fillId="0" borderId="23" xfId="1" applyNumberFormat="1" applyFont="1" applyFill="1" applyBorder="1" applyAlignment="1" applyProtection="1">
      <alignment horizontal="center" vertical="top" wrapText="1"/>
    </xf>
    <xf numFmtId="0" fontId="26" fillId="0" borderId="23" xfId="1" applyFont="1" applyFill="1" applyBorder="1" applyAlignment="1" applyProtection="1">
      <alignment vertical="top" wrapText="1"/>
    </xf>
    <xf numFmtId="0" fontId="26" fillId="0" borderId="26" xfId="1" applyFont="1" applyFill="1" applyBorder="1" applyAlignment="1" applyProtection="1">
      <alignment vertical="top" wrapText="1"/>
    </xf>
    <xf numFmtId="0" fontId="27" fillId="0" borderId="29" xfId="1" applyFont="1" applyFill="1" applyBorder="1" applyAlignment="1" applyProtection="1">
      <alignment horizontal="left" vertical="top" wrapText="1" indent="2"/>
    </xf>
    <xf numFmtId="0" fontId="20" fillId="0" borderId="29" xfId="1" applyFont="1" applyFill="1" applyBorder="1" applyAlignment="1" applyProtection="1">
      <alignment horizontal="left" vertical="top" wrapText="1" indent="2"/>
    </xf>
    <xf numFmtId="4" fontId="20" fillId="0" borderId="29" xfId="1" applyNumberFormat="1" applyFont="1" applyFill="1" applyBorder="1" applyAlignment="1" applyProtection="1">
      <alignment horizontal="center" vertical="center" wrapText="1"/>
    </xf>
    <xf numFmtId="164" fontId="20" fillId="0" borderId="23" xfId="1" applyNumberFormat="1" applyFont="1" applyFill="1" applyBorder="1" applyAlignment="1" applyProtection="1">
      <alignment horizontal="center" vertical="center" wrapText="1"/>
    </xf>
    <xf numFmtId="3" fontId="9" fillId="0" borderId="4" xfId="1" applyNumberFormat="1" applyFont="1" applyFill="1" applyBorder="1" applyAlignment="1" applyProtection="1">
      <alignment horizontal="center" vertical="top" wrapText="1"/>
    </xf>
    <xf numFmtId="164" fontId="7" fillId="0" borderId="4" xfId="1" applyNumberFormat="1" applyFont="1" applyFill="1" applyBorder="1" applyAlignment="1" applyProtection="1">
      <alignment horizontal="center" vertical="top" wrapText="1"/>
    </xf>
    <xf numFmtId="164" fontId="9" fillId="0" borderId="4" xfId="1" applyNumberFormat="1" applyFont="1" applyFill="1" applyBorder="1" applyAlignment="1" applyProtection="1">
      <alignment horizontal="center" vertical="top" wrapText="1"/>
    </xf>
    <xf numFmtId="165" fontId="9" fillId="0" borderId="4" xfId="1" applyNumberFormat="1" applyFont="1" applyFill="1" applyBorder="1" applyAlignment="1" applyProtection="1">
      <alignment horizontal="center" vertical="top" wrapText="1"/>
    </xf>
    <xf numFmtId="0" fontId="24" fillId="0" borderId="4" xfId="1" applyFont="1" applyFill="1" applyBorder="1" applyAlignment="1" applyProtection="1">
      <alignment vertical="top" wrapText="1"/>
    </xf>
    <xf numFmtId="0" fontId="7" fillId="0" borderId="13" xfId="1" applyFont="1" applyFill="1" applyBorder="1" applyAlignment="1" applyProtection="1">
      <alignment vertical="top" wrapText="1"/>
    </xf>
    <xf numFmtId="3" fontId="27" fillId="0" borderId="4" xfId="1" applyNumberFormat="1" applyFont="1" applyFill="1" applyBorder="1" applyAlignment="1" applyProtection="1">
      <alignment horizontal="center" vertical="top" wrapText="1"/>
    </xf>
    <xf numFmtId="164" fontId="20" fillId="0" borderId="4" xfId="1" applyNumberFormat="1" applyFont="1" applyFill="1" applyBorder="1" applyAlignment="1" applyProtection="1">
      <alignment horizontal="center" vertical="top" wrapText="1"/>
    </xf>
    <xf numFmtId="164" fontId="27" fillId="0" borderId="4" xfId="1" applyNumberFormat="1" applyFont="1" applyFill="1" applyBorder="1" applyAlignment="1" applyProtection="1">
      <alignment horizontal="center" vertical="top" wrapText="1"/>
    </xf>
    <xf numFmtId="0" fontId="19" fillId="0" borderId="4" xfId="1" applyFont="1" applyFill="1" applyBorder="1" applyAlignment="1" applyProtection="1">
      <alignment vertical="top" wrapText="1"/>
    </xf>
    <xf numFmtId="0" fontId="20" fillId="0" borderId="13" xfId="1" applyFont="1" applyFill="1" applyBorder="1" applyAlignment="1" applyProtection="1">
      <alignment vertical="top" wrapText="1"/>
    </xf>
    <xf numFmtId="164" fontId="26" fillId="0" borderId="4" xfId="0" applyNumberFormat="1" applyFont="1" applyFill="1" applyBorder="1" applyAlignment="1" applyProtection="1">
      <alignment horizontal="center" vertical="top" wrapText="1"/>
    </xf>
    <xf numFmtId="0" fontId="7" fillId="2" borderId="29" xfId="1" applyFont="1" applyFill="1" applyBorder="1" applyAlignment="1" applyProtection="1">
      <alignment horizontal="left" vertical="top" wrapText="1" indent="2"/>
    </xf>
    <xf numFmtId="3" fontId="26" fillId="4" borderId="29" xfId="1" applyNumberFormat="1" applyFont="1" applyFill="1" applyBorder="1" applyAlignment="1" applyProtection="1">
      <alignment horizontal="center" vertical="top" wrapText="1"/>
    </xf>
    <xf numFmtId="164" fontId="26" fillId="4" borderId="29" xfId="1" applyNumberFormat="1" applyFont="1" applyFill="1" applyBorder="1" applyAlignment="1" applyProtection="1">
      <alignment horizontal="center" vertical="top" wrapText="1"/>
    </xf>
    <xf numFmtId="165" fontId="20" fillId="4" borderId="29" xfId="1" applyNumberFormat="1" applyFont="1" applyFill="1" applyBorder="1" applyAlignment="1" applyProtection="1">
      <alignment horizontal="center" vertical="top" wrapText="1"/>
    </xf>
    <xf numFmtId="0" fontId="20" fillId="3" borderId="29" xfId="1" applyFont="1" applyFill="1" applyBorder="1" applyAlignment="1">
      <alignment horizontal="left" vertical="center" wrapText="1"/>
    </xf>
    <xf numFmtId="3" fontId="20" fillId="0" borderId="29" xfId="0" applyNumberFormat="1" applyFont="1" applyFill="1" applyBorder="1" applyAlignment="1" applyProtection="1">
      <alignment horizontal="center" vertical="top" wrapText="1"/>
    </xf>
    <xf numFmtId="165" fontId="20" fillId="0" borderId="29" xfId="1" applyNumberFormat="1" applyFont="1" applyFill="1" applyBorder="1" applyAlignment="1" applyProtection="1">
      <alignment horizontal="center" vertical="top" wrapText="1"/>
    </xf>
    <xf numFmtId="0" fontId="20" fillId="0" borderId="29" xfId="1" applyFont="1" applyBorder="1" applyAlignment="1">
      <alignment horizontal="left" vertical="top" wrapText="1" indent="1"/>
    </xf>
    <xf numFmtId="164" fontId="20" fillId="0" borderId="29" xfId="0" applyNumberFormat="1" applyFont="1" applyFill="1" applyBorder="1" applyAlignment="1" applyProtection="1">
      <alignment horizontal="center" vertical="top" wrapText="1"/>
    </xf>
    <xf numFmtId="0" fontId="20" fillId="0" borderId="23" xfId="1" applyFont="1" applyBorder="1" applyAlignment="1">
      <alignment horizontal="left" vertical="top" wrapText="1" indent="1"/>
    </xf>
    <xf numFmtId="3" fontId="20" fillId="0" borderId="23" xfId="0" applyNumberFormat="1" applyFont="1" applyFill="1" applyBorder="1" applyAlignment="1" applyProtection="1">
      <alignment horizontal="center" vertical="top" wrapText="1"/>
    </xf>
    <xf numFmtId="3" fontId="26" fillId="0" borderId="4" xfId="1" applyNumberFormat="1" applyFont="1" applyFill="1" applyBorder="1" applyAlignment="1" applyProtection="1">
      <alignment horizontal="center" vertical="top" wrapText="1"/>
    </xf>
    <xf numFmtId="164" fontId="26" fillId="0" borderId="4" xfId="1" applyNumberFormat="1" applyFont="1" applyFill="1" applyBorder="1" applyAlignment="1" applyProtection="1">
      <alignment horizontal="center" vertical="top" wrapText="1"/>
    </xf>
    <xf numFmtId="165" fontId="20" fillId="0" borderId="4" xfId="1" applyNumberFormat="1" applyFont="1" applyFill="1" applyBorder="1" applyAlignment="1" applyProtection="1">
      <alignment horizontal="center" vertical="top" wrapText="1"/>
    </xf>
    <xf numFmtId="0" fontId="22" fillId="0" borderId="13" xfId="1" applyFont="1" applyFill="1" applyBorder="1" applyAlignment="1" applyProtection="1">
      <alignment vertical="top" wrapText="1"/>
    </xf>
    <xf numFmtId="164" fontId="23" fillId="0" borderId="29" xfId="1" applyNumberFormat="1" applyFont="1" applyFill="1" applyBorder="1" applyAlignment="1" applyProtection="1">
      <alignment horizontal="center" vertical="center" wrapText="1"/>
    </xf>
    <xf numFmtId="165" fontId="9" fillId="0" borderId="29" xfId="1" applyNumberFormat="1" applyFont="1" applyFill="1" applyBorder="1" applyAlignment="1" applyProtection="1">
      <alignment horizontal="center" vertical="center" wrapText="1"/>
    </xf>
    <xf numFmtId="164" fontId="26" fillId="0" borderId="29" xfId="1" applyNumberFormat="1" applyFont="1" applyFill="1" applyBorder="1" applyAlignment="1" applyProtection="1">
      <alignment horizontal="center" vertical="center" wrapText="1"/>
    </xf>
    <xf numFmtId="165" fontId="27" fillId="0" borderId="29" xfId="1" applyNumberFormat="1" applyFont="1" applyFill="1" applyBorder="1" applyAlignment="1" applyProtection="1">
      <alignment horizontal="center" vertical="center" wrapText="1"/>
    </xf>
    <xf numFmtId="4" fontId="26" fillId="0" borderId="29" xfId="1" applyNumberFormat="1" applyFont="1" applyFill="1" applyBorder="1" applyAlignment="1" applyProtection="1">
      <alignment horizontal="center" vertical="center" wrapText="1"/>
    </xf>
    <xf numFmtId="0" fontId="20" fillId="4" borderId="29" xfId="1" applyFont="1" applyFill="1" applyBorder="1" applyAlignment="1" applyProtection="1">
      <alignment horizontal="left" vertical="top" wrapText="1" indent="3"/>
    </xf>
    <xf numFmtId="0" fontId="20" fillId="0" borderId="29" xfId="1" applyFont="1" applyBorder="1" applyAlignment="1">
      <alignment horizontal="justify" vertical="top" wrapText="1"/>
    </xf>
    <xf numFmtId="0" fontId="20" fillId="0" borderId="29" xfId="1" applyFont="1" applyBorder="1" applyAlignment="1">
      <alignment horizontal="justify" vertical="center" wrapText="1"/>
    </xf>
    <xf numFmtId="0" fontId="20" fillId="0" borderId="1" xfId="1" applyFont="1" applyBorder="1" applyAlignment="1">
      <alignment horizontal="justify" vertical="top" wrapText="1"/>
    </xf>
    <xf numFmtId="3" fontId="20" fillId="0" borderId="4" xfId="1" applyNumberFormat="1" applyFont="1" applyFill="1" applyBorder="1" applyAlignment="1" applyProtection="1">
      <alignment horizontal="center" vertical="center" wrapText="1"/>
    </xf>
    <xf numFmtId="164" fontId="20" fillId="0" borderId="4" xfId="1" applyNumberFormat="1" applyFont="1" applyFill="1" applyBorder="1" applyAlignment="1" applyProtection="1">
      <alignment horizontal="center" vertical="center" wrapText="1"/>
    </xf>
    <xf numFmtId="3" fontId="20" fillId="0" borderId="1" xfId="1" applyNumberFormat="1" applyFont="1" applyFill="1" applyBorder="1" applyAlignment="1" applyProtection="1">
      <alignment horizontal="center" vertical="center" wrapText="1"/>
    </xf>
    <xf numFmtId="165" fontId="20" fillId="0" borderId="4" xfId="1" applyNumberFormat="1" applyFont="1" applyFill="1" applyBorder="1" applyAlignment="1" applyProtection="1">
      <alignment horizontal="center" vertical="center" wrapText="1"/>
    </xf>
    <xf numFmtId="0" fontId="7" fillId="4" borderId="29" xfId="1" applyFont="1" applyFill="1" applyBorder="1" applyAlignment="1" applyProtection="1">
      <alignment horizontal="left" vertical="top" wrapText="1" indent="3"/>
    </xf>
    <xf numFmtId="3" fontId="26" fillId="0" borderId="23" xfId="1" applyNumberFormat="1" applyFont="1" applyFill="1" applyBorder="1" applyAlignment="1" applyProtection="1">
      <alignment horizontal="center" vertical="top" wrapText="1"/>
    </xf>
    <xf numFmtId="10" fontId="20" fillId="0" borderId="23" xfId="1" applyNumberFormat="1" applyFont="1" applyFill="1" applyBorder="1" applyAlignment="1" applyProtection="1">
      <alignment horizontal="center" vertical="top" wrapText="1"/>
    </xf>
    <xf numFmtId="164" fontId="26" fillId="0" borderId="27" xfId="1" applyNumberFormat="1" applyFont="1" applyFill="1" applyBorder="1" applyAlignment="1" applyProtection="1">
      <alignment horizontal="center" vertical="top" wrapText="1"/>
    </xf>
    <xf numFmtId="10" fontId="20" fillId="0" borderId="27" xfId="1" applyNumberFormat="1" applyFont="1" applyFill="1" applyBorder="1" applyAlignment="1" applyProtection="1">
      <alignment horizontal="center" vertical="top" wrapText="1"/>
    </xf>
    <xf numFmtId="0" fontId="9" fillId="0" borderId="4" xfId="1" applyFont="1" applyFill="1" applyBorder="1" applyAlignment="1" applyProtection="1">
      <alignment horizontal="left" vertical="top" wrapText="1" indent="2"/>
    </xf>
    <xf numFmtId="170" fontId="23" fillId="0" borderId="4" xfId="1" applyNumberFormat="1" applyFont="1" applyFill="1" applyBorder="1" applyAlignment="1" applyProtection="1">
      <alignment horizontal="center" vertical="top" wrapText="1"/>
    </xf>
    <xf numFmtId="3" fontId="19" fillId="0" borderId="4" xfId="1" applyNumberFormat="1" applyFont="1" applyFill="1" applyBorder="1" applyAlignment="1" applyProtection="1">
      <alignment vertical="top" wrapText="1"/>
    </xf>
    <xf numFmtId="3" fontId="22" fillId="0" borderId="13" xfId="1" applyNumberFormat="1" applyFont="1" applyFill="1" applyBorder="1" applyAlignment="1" applyProtection="1">
      <alignment vertical="top" wrapText="1"/>
    </xf>
    <xf numFmtId="170" fontId="27" fillId="0" borderId="29" xfId="1" applyNumberFormat="1" applyFont="1" applyFill="1" applyBorder="1" applyAlignment="1" applyProtection="1">
      <alignment horizontal="center" vertical="top" wrapText="1"/>
    </xf>
    <xf numFmtId="170" fontId="27" fillId="0" borderId="29" xfId="1" applyNumberFormat="1" applyFont="1" applyFill="1" applyBorder="1" applyAlignment="1" applyProtection="1">
      <alignment vertical="center" wrapText="1"/>
    </xf>
    <xf numFmtId="0" fontId="7" fillId="4" borderId="29" xfId="1" applyFont="1" applyFill="1" applyBorder="1" applyAlignment="1" applyProtection="1">
      <alignment horizontal="left" vertical="top" wrapText="1" indent="2"/>
    </xf>
    <xf numFmtId="164" fontId="26" fillId="4" borderId="1" xfId="1" applyNumberFormat="1" applyFont="1" applyFill="1" applyBorder="1" applyAlignment="1" applyProtection="1">
      <alignment horizontal="center" vertical="top" wrapText="1"/>
    </xf>
    <xf numFmtId="3" fontId="26" fillId="4" borderId="1" xfId="1" applyNumberFormat="1" applyFont="1" applyFill="1" applyBorder="1" applyAlignment="1" applyProtection="1">
      <alignment horizontal="center" vertical="top" wrapText="1"/>
    </xf>
    <xf numFmtId="10" fontId="20" fillId="4" borderId="29" xfId="1" applyNumberFormat="1" applyFont="1" applyFill="1" applyBorder="1" applyAlignment="1" applyProtection="1">
      <alignment horizontal="center" vertical="top" wrapText="1"/>
    </xf>
    <xf numFmtId="3" fontId="22" fillId="4" borderId="30" xfId="1" applyNumberFormat="1" applyFont="1" applyFill="1" applyBorder="1" applyAlignment="1" applyProtection="1">
      <alignment vertical="top" wrapText="1"/>
    </xf>
    <xf numFmtId="0" fontId="17" fillId="0" borderId="0" xfId="0" applyFont="1" applyAlignment="1">
      <alignment horizontal="left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3" fontId="20" fillId="0" borderId="41" xfId="1" applyNumberFormat="1" applyFont="1" applyFill="1" applyBorder="1" applyAlignment="1" applyProtection="1">
      <alignment horizontal="center" vertical="center" wrapText="1"/>
    </xf>
    <xf numFmtId="3" fontId="29" fillId="0" borderId="35" xfId="1" applyNumberFormat="1" applyFont="1" applyFill="1" applyBorder="1" applyAlignment="1" applyProtection="1">
      <alignment horizontal="center" vertical="center" wrapText="1"/>
    </xf>
    <xf numFmtId="1" fontId="29" fillId="0" borderId="29" xfId="1" applyNumberFormat="1" applyFont="1" applyFill="1" applyBorder="1" applyAlignment="1" applyProtection="1">
      <alignment horizontal="center" vertical="center" wrapText="1"/>
    </xf>
    <xf numFmtId="0" fontId="17" fillId="0" borderId="38" xfId="0" applyFont="1" applyBorder="1" applyAlignment="1">
      <alignment horizontal="justify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justify" vertical="center" wrapText="1"/>
    </xf>
    <xf numFmtId="3" fontId="20" fillId="0" borderId="42" xfId="1" applyNumberFormat="1" applyFont="1" applyFill="1" applyBorder="1" applyAlignment="1" applyProtection="1">
      <alignment horizontal="center" vertical="center" wrapText="1"/>
    </xf>
    <xf numFmtId="3" fontId="29" fillId="0" borderId="43" xfId="1" applyNumberFormat="1" applyFont="1" applyFill="1" applyBorder="1" applyAlignment="1" applyProtection="1">
      <alignment horizontal="center" vertical="center" wrapText="1"/>
    </xf>
    <xf numFmtId="1" fontId="29" fillId="0" borderId="1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wrapText="1"/>
    </xf>
    <xf numFmtId="0" fontId="17" fillId="0" borderId="38" xfId="0" applyFont="1" applyBorder="1" applyAlignment="1">
      <alignment horizontal="left" vertical="center" wrapText="1"/>
    </xf>
    <xf numFmtId="0" fontId="17" fillId="0" borderId="38" xfId="0" applyFont="1" applyBorder="1" applyAlignment="1">
      <alignment wrapText="1"/>
    </xf>
    <xf numFmtId="0" fontId="17" fillId="0" borderId="39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43" fontId="23" fillId="0" borderId="4" xfId="1" applyNumberFormat="1" applyFont="1" applyFill="1" applyBorder="1" applyAlignment="1" applyProtection="1">
      <alignment horizontal="center" vertical="top" wrapText="1"/>
    </xf>
    <xf numFmtId="165" fontId="27" fillId="0" borderId="4" xfId="1" applyNumberFormat="1" applyFont="1" applyFill="1" applyBorder="1" applyAlignment="1" applyProtection="1">
      <alignment horizontal="center" vertical="top" wrapText="1"/>
    </xf>
    <xf numFmtId="43" fontId="26" fillId="0" borderId="29" xfId="1" applyNumberFormat="1" applyFont="1" applyFill="1" applyBorder="1" applyAlignment="1" applyProtection="1">
      <alignment horizontal="center" vertical="top" wrapText="1"/>
    </xf>
    <xf numFmtId="43" fontId="27" fillId="0" borderId="29" xfId="1" applyNumberFormat="1" applyFont="1" applyFill="1" applyBorder="1" applyAlignment="1" applyProtection="1">
      <alignment horizontal="center" vertical="top" wrapText="1"/>
    </xf>
    <xf numFmtId="43" fontId="26" fillId="0" borderId="1" xfId="1" applyNumberFormat="1" applyFont="1" applyFill="1" applyBorder="1" applyAlignment="1" applyProtection="1">
      <alignment horizontal="center" vertical="top" wrapText="1"/>
    </xf>
    <xf numFmtId="43" fontId="27" fillId="0" borderId="1" xfId="1" applyNumberFormat="1" applyFont="1" applyFill="1" applyBorder="1" applyAlignment="1" applyProtection="1">
      <alignment horizontal="center" vertical="top" wrapText="1"/>
    </xf>
    <xf numFmtId="3" fontId="23" fillId="4" borderId="1" xfId="1" applyNumberFormat="1" applyFont="1" applyFill="1" applyBorder="1" applyAlignment="1" applyProtection="1">
      <alignment horizontal="center" vertical="top" wrapText="1"/>
    </xf>
    <xf numFmtId="164" fontId="23" fillId="4" borderId="1" xfId="1" applyNumberFormat="1" applyFont="1" applyFill="1" applyBorder="1" applyAlignment="1" applyProtection="1">
      <alignment horizontal="center" vertical="top" wrapText="1"/>
    </xf>
    <xf numFmtId="10" fontId="7" fillId="4" borderId="1" xfId="1" applyNumberFormat="1" applyFont="1" applyFill="1" applyBorder="1" applyAlignment="1" applyProtection="1">
      <alignment horizontal="center" vertical="top" wrapText="1"/>
    </xf>
    <xf numFmtId="3" fontId="7" fillId="4" borderId="29" xfId="1" applyNumberFormat="1" applyFont="1" applyFill="1" applyBorder="1" applyAlignment="1" applyProtection="1">
      <alignment horizontal="center" vertical="center" wrapText="1"/>
    </xf>
    <xf numFmtId="3" fontId="25" fillId="4" borderId="30" xfId="1" applyNumberFormat="1" applyFont="1" applyFill="1" applyBorder="1" applyAlignment="1" applyProtection="1">
      <alignment vertical="top" wrapText="1"/>
    </xf>
    <xf numFmtId="0" fontId="20" fillId="0" borderId="38" xfId="1" applyFont="1" applyFill="1" applyBorder="1" applyAlignment="1" applyProtection="1">
      <alignment horizontal="left" vertical="top" wrapText="1" indent="1"/>
    </xf>
    <xf numFmtId="0" fontId="17" fillId="0" borderId="45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165" fontId="20" fillId="0" borderId="35" xfId="1" applyNumberFormat="1" applyFont="1" applyFill="1" applyBorder="1" applyAlignment="1" applyProtection="1">
      <alignment horizontal="center" vertical="center" wrapText="1"/>
    </xf>
    <xf numFmtId="165" fontId="20" fillId="0" borderId="1" xfId="1" applyNumberFormat="1" applyFont="1" applyFill="1" applyBorder="1" applyAlignment="1" applyProtection="1">
      <alignment horizontal="center" vertical="center" wrapText="1"/>
    </xf>
    <xf numFmtId="3" fontId="24" fillId="0" borderId="1" xfId="1" applyNumberFormat="1" applyFont="1" applyFill="1" applyBorder="1" applyAlignment="1" applyProtection="1">
      <alignment vertical="top" wrapText="1"/>
    </xf>
    <xf numFmtId="3" fontId="25" fillId="0" borderId="14" xfId="1" applyNumberFormat="1" applyFont="1" applyFill="1" applyBorder="1" applyAlignment="1" applyProtection="1">
      <alignment vertical="top" wrapText="1"/>
    </xf>
    <xf numFmtId="0" fontId="17" fillId="0" borderId="38" xfId="0" applyFont="1" applyBorder="1" applyAlignment="1">
      <alignment horizontal="left" wrapText="1" indent="1"/>
    </xf>
    <xf numFmtId="0" fontId="29" fillId="0" borderId="45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left" vertical="center" wrapText="1" indent="1"/>
    </xf>
    <xf numFmtId="0" fontId="17" fillId="0" borderId="38" xfId="0" applyFont="1" applyBorder="1" applyAlignment="1">
      <alignment horizontal="left" vertical="center" wrapText="1" indent="1"/>
    </xf>
    <xf numFmtId="0" fontId="20" fillId="0" borderId="39" xfId="1" applyFont="1" applyFill="1" applyBorder="1" applyAlignment="1" applyProtection="1">
      <alignment horizontal="left" vertical="top" wrapText="1" indent="1"/>
    </xf>
    <xf numFmtId="0" fontId="17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3" fontId="20" fillId="0" borderId="4" xfId="1" applyNumberFormat="1" applyFont="1" applyFill="1" applyBorder="1" applyAlignment="1" applyProtection="1">
      <alignment horizontal="center" vertical="top" wrapText="1"/>
    </xf>
    <xf numFmtId="166" fontId="20" fillId="0" borderId="28" xfId="1" applyNumberFormat="1" applyFont="1" applyFill="1" applyBorder="1" applyAlignment="1" applyProtection="1">
      <alignment vertical="top" wrapText="1"/>
    </xf>
    <xf numFmtId="0" fontId="30" fillId="0" borderId="29" xfId="1" applyFont="1" applyFill="1" applyBorder="1" applyAlignment="1" applyProtection="1">
      <alignment horizontal="left" vertical="top" wrapText="1" indent="1"/>
    </xf>
    <xf numFmtId="164" fontId="7" fillId="0" borderId="29" xfId="1" applyNumberFormat="1" applyFont="1" applyFill="1" applyBorder="1" applyAlignment="1" applyProtection="1">
      <alignment horizontal="center" vertical="top" wrapText="1"/>
    </xf>
    <xf numFmtId="0" fontId="7" fillId="0" borderId="30" xfId="1" applyFont="1" applyFill="1" applyBorder="1" applyAlignment="1" applyProtection="1">
      <alignment vertical="top" wrapText="1"/>
    </xf>
    <xf numFmtId="0" fontId="31" fillId="0" borderId="29" xfId="1" applyFont="1" applyFill="1" applyBorder="1" applyAlignment="1" applyProtection="1">
      <alignment horizontal="left" vertical="top" wrapText="1" indent="1"/>
    </xf>
    <xf numFmtId="164" fontId="20" fillId="0" borderId="29" xfId="1" applyNumberFormat="1" applyFont="1" applyFill="1" applyBorder="1" applyAlignment="1" applyProtection="1">
      <alignment horizontal="center" vertical="top" wrapText="1"/>
    </xf>
    <xf numFmtId="164" fontId="27" fillId="0" borderId="29" xfId="0" applyNumberFormat="1" applyFont="1" applyFill="1" applyBorder="1" applyAlignment="1" applyProtection="1">
      <alignment horizontal="center" vertical="top" wrapText="1"/>
    </xf>
    <xf numFmtId="0" fontId="26" fillId="0" borderId="29" xfId="1" applyFont="1" applyFill="1" applyBorder="1" applyAlignment="1" applyProtection="1">
      <alignment horizontal="left" vertical="top" wrapText="1" indent="1"/>
    </xf>
    <xf numFmtId="0" fontId="7" fillId="4" borderId="29" xfId="1" applyFont="1" applyFill="1" applyBorder="1" applyAlignment="1" applyProtection="1">
      <alignment horizontal="center" vertical="center" wrapText="1"/>
    </xf>
    <xf numFmtId="0" fontId="25" fillId="4" borderId="30" xfId="1" applyFont="1" applyFill="1" applyBorder="1" applyAlignment="1" applyProtection="1">
      <alignment vertical="top" wrapText="1"/>
    </xf>
    <xf numFmtId="164" fontId="23" fillId="0" borderId="4" xfId="0" applyNumberFormat="1" applyFont="1" applyFill="1" applyBorder="1" applyAlignment="1" applyProtection="1">
      <alignment horizontal="center" vertical="top" wrapText="1"/>
    </xf>
    <xf numFmtId="0" fontId="20" fillId="0" borderId="29" xfId="1" applyFont="1" applyBorder="1" applyAlignment="1">
      <alignment horizontal="left" vertical="top" wrapText="1" indent="3"/>
    </xf>
    <xf numFmtId="0" fontId="20" fillId="0" borderId="23" xfId="1" applyFont="1" applyBorder="1" applyAlignment="1">
      <alignment horizontal="left" vertical="top" wrapText="1" indent="3"/>
    </xf>
    <xf numFmtId="168" fontId="23" fillId="0" borderId="29" xfId="1" applyNumberFormat="1" applyFont="1" applyFill="1" applyBorder="1" applyAlignment="1" applyProtection="1">
      <alignment horizontal="center" vertical="top" wrapText="1"/>
    </xf>
    <xf numFmtId="49" fontId="20" fillId="0" borderId="29" xfId="1" applyNumberFormat="1" applyFont="1" applyFill="1" applyBorder="1" applyAlignment="1" applyProtection="1">
      <alignment horizontal="left" vertical="top" wrapText="1" indent="2"/>
    </xf>
    <xf numFmtId="0" fontId="17" fillId="0" borderId="23" xfId="0" applyFont="1" applyBorder="1" applyAlignment="1">
      <alignment horizontal="center" vertical="center"/>
    </xf>
    <xf numFmtId="165" fontId="27" fillId="0" borderId="23" xfId="1" applyNumberFormat="1" applyFont="1" applyFill="1" applyBorder="1" applyAlignment="1" applyProtection="1">
      <alignment horizontal="center" vertical="top" wrapText="1"/>
    </xf>
    <xf numFmtId="0" fontId="18" fillId="0" borderId="23" xfId="0" applyFont="1" applyBorder="1"/>
    <xf numFmtId="0" fontId="18" fillId="0" borderId="26" xfId="0" applyFont="1" applyBorder="1"/>
    <xf numFmtId="166" fontId="20" fillId="0" borderId="27" xfId="1" applyNumberFormat="1" applyFont="1" applyFill="1" applyBorder="1" applyAlignment="1" applyProtection="1">
      <alignment horizontal="center" vertical="top" wrapText="1"/>
    </xf>
    <xf numFmtId="170" fontId="23" fillId="0" borderId="29" xfId="1" applyNumberFormat="1" applyFont="1" applyFill="1" applyBorder="1" applyAlignment="1" applyProtection="1">
      <alignment horizontal="center" vertical="top" wrapText="1"/>
    </xf>
    <xf numFmtId="170" fontId="26" fillId="0" borderId="29" xfId="1" applyNumberFormat="1" applyFont="1" applyFill="1" applyBorder="1" applyAlignment="1" applyProtection="1">
      <alignment horizontal="center" vertical="top" wrapText="1"/>
    </xf>
    <xf numFmtId="166" fontId="20" fillId="0" borderId="23" xfId="1" applyNumberFormat="1" applyFont="1" applyFill="1" applyBorder="1" applyAlignment="1" applyProtection="1">
      <alignment horizontal="center" vertical="top" wrapText="1"/>
    </xf>
    <xf numFmtId="166" fontId="9" fillId="0" borderId="29" xfId="1" applyNumberFormat="1" applyFont="1" applyFill="1" applyBorder="1" applyAlignment="1" applyProtection="1">
      <alignment horizontal="center" vertical="top" wrapText="1"/>
    </xf>
    <xf numFmtId="166" fontId="27" fillId="0" borderId="29" xfId="1" applyNumberFormat="1" applyFont="1" applyFill="1" applyBorder="1" applyAlignment="1" applyProtection="1">
      <alignment horizontal="center" vertical="top" wrapText="1"/>
    </xf>
    <xf numFmtId="2" fontId="27" fillId="0" borderId="29" xfId="1" applyNumberFormat="1" applyFont="1" applyFill="1" applyBorder="1" applyAlignment="1" applyProtection="1">
      <alignment horizontal="center" vertical="top" wrapText="1"/>
    </xf>
    <xf numFmtId="166" fontId="7" fillId="4" borderId="29" xfId="1" applyNumberFormat="1" applyFont="1" applyFill="1" applyBorder="1" applyAlignment="1" applyProtection="1">
      <alignment horizontal="center" vertical="top" wrapText="1"/>
    </xf>
    <xf numFmtId="165" fontId="32" fillId="4" borderId="29" xfId="1" applyNumberFormat="1" applyFont="1" applyFill="1" applyBorder="1" applyAlignment="1" applyProtection="1">
      <alignment horizontal="center" vertical="top" wrapText="1"/>
    </xf>
    <xf numFmtId="0" fontId="20" fillId="0" borderId="29" xfId="1" applyFont="1" applyFill="1" applyBorder="1" applyAlignment="1" applyProtection="1">
      <alignment horizontal="left" vertical="center" wrapText="1" indent="2"/>
    </xf>
    <xf numFmtId="166" fontId="20" fillId="0" borderId="29" xfId="1" applyNumberFormat="1" applyFont="1" applyFill="1" applyBorder="1" applyAlignment="1" applyProtection="1">
      <alignment horizontal="center" vertical="center" wrapText="1"/>
    </xf>
    <xf numFmtId="165" fontId="29" fillId="0" borderId="29" xfId="1" applyNumberFormat="1" applyFont="1" applyFill="1" applyBorder="1" applyAlignment="1" applyProtection="1">
      <alignment horizontal="center" vertical="center" wrapText="1"/>
    </xf>
    <xf numFmtId="0" fontId="19" fillId="0" borderId="29" xfId="1" applyFont="1" applyFill="1" applyBorder="1" applyAlignment="1" applyProtection="1">
      <alignment horizontal="left" vertical="top" wrapText="1"/>
    </xf>
    <xf numFmtId="1" fontId="20" fillId="0" borderId="29" xfId="1" applyNumberFormat="1" applyFont="1" applyFill="1" applyBorder="1" applyAlignment="1" applyProtection="1">
      <alignment horizontal="center" vertical="center" wrapText="1"/>
    </xf>
    <xf numFmtId="165" fontId="29" fillId="0" borderId="23" xfId="1" applyNumberFormat="1" applyFont="1" applyFill="1" applyBorder="1" applyAlignment="1" applyProtection="1">
      <alignment horizontal="center" vertical="center" wrapText="1"/>
    </xf>
    <xf numFmtId="166" fontId="23" fillId="0" borderId="29" xfId="1" applyNumberFormat="1" applyFont="1" applyFill="1" applyBorder="1" applyAlignment="1" applyProtection="1">
      <alignment horizontal="center" vertical="top" wrapText="1"/>
    </xf>
    <xf numFmtId="0" fontId="33" fillId="0" borderId="30" xfId="1" applyFont="1" applyFill="1" applyBorder="1" applyAlignment="1" applyProtection="1">
      <alignment vertical="top" wrapText="1"/>
    </xf>
    <xf numFmtId="166" fontId="26" fillId="0" borderId="29" xfId="1" applyNumberFormat="1" applyFont="1" applyFill="1" applyBorder="1" applyAlignment="1" applyProtection="1">
      <alignment horizontal="center" vertical="top" wrapText="1"/>
    </xf>
    <xf numFmtId="166" fontId="23" fillId="4" borderId="29" xfId="1" applyNumberFormat="1" applyFont="1" applyFill="1" applyBorder="1" applyAlignment="1" applyProtection="1">
      <alignment horizontal="center" vertical="top" wrapText="1"/>
    </xf>
    <xf numFmtId="165" fontId="9" fillId="4" borderId="29" xfId="1" applyNumberFormat="1" applyFont="1" applyFill="1" applyBorder="1" applyAlignment="1" applyProtection="1">
      <alignment horizontal="center" vertical="top" wrapText="1"/>
    </xf>
    <xf numFmtId="168" fontId="20" fillId="0" borderId="29" xfId="1" applyNumberFormat="1" applyFont="1" applyFill="1" applyBorder="1" applyAlignment="1" applyProtection="1">
      <alignment horizontal="center" vertical="center" wrapText="1"/>
    </xf>
    <xf numFmtId="165" fontId="27" fillId="0" borderId="23" xfId="1" applyNumberFormat="1" applyFont="1" applyFill="1" applyBorder="1" applyAlignment="1" applyProtection="1">
      <alignment horizontal="center" vertical="center" wrapText="1"/>
    </xf>
    <xf numFmtId="43" fontId="23" fillId="0" borderId="29" xfId="1" applyNumberFormat="1" applyFont="1" applyFill="1" applyBorder="1" applyAlignment="1" applyProtection="1">
      <alignment horizontal="center" vertical="top" wrapText="1"/>
    </xf>
    <xf numFmtId="166" fontId="20" fillId="0" borderId="23" xfId="2" applyNumberFormat="1" applyFont="1" applyFill="1" applyBorder="1" applyAlignment="1" applyProtection="1">
      <alignment horizontal="center" vertical="top" wrapText="1"/>
    </xf>
    <xf numFmtId="165" fontId="20" fillId="0" borderId="23" xfId="2" applyNumberFormat="1" applyFont="1" applyFill="1" applyBorder="1" applyAlignment="1" applyProtection="1">
      <alignment horizontal="center" vertical="center" wrapText="1"/>
    </xf>
    <xf numFmtId="165" fontId="27" fillId="0" borderId="27" xfId="1" applyNumberFormat="1" applyFont="1" applyFill="1" applyBorder="1" applyAlignment="1" applyProtection="1">
      <alignment horizontal="center" vertical="top" wrapText="1"/>
    </xf>
    <xf numFmtId="3" fontId="20" fillId="4" borderId="29" xfId="1" applyNumberFormat="1" applyFont="1" applyFill="1" applyBorder="1" applyAlignment="1" applyProtection="1">
      <alignment horizontal="center" vertical="top" wrapText="1"/>
    </xf>
    <xf numFmtId="164" fontId="20" fillId="4" borderId="29" xfId="1" applyNumberFormat="1" applyFont="1" applyFill="1" applyBorder="1" applyAlignment="1" applyProtection="1">
      <alignment horizontal="center" vertical="top" wrapText="1"/>
    </xf>
    <xf numFmtId="166" fontId="20" fillId="4" borderId="29" xfId="1" applyNumberFormat="1" applyFont="1" applyFill="1" applyBorder="1" applyAlignment="1" applyProtection="1">
      <alignment horizontal="center" vertical="top" wrapText="1"/>
    </xf>
    <xf numFmtId="165" fontId="27" fillId="4" borderId="29" xfId="1" applyNumberFormat="1" applyFont="1" applyFill="1" applyBorder="1" applyAlignment="1" applyProtection="1">
      <alignment horizontal="center" vertical="top" wrapText="1"/>
    </xf>
    <xf numFmtId="2" fontId="20" fillId="0" borderId="29" xfId="1" applyNumberFormat="1" applyFont="1" applyBorder="1" applyAlignment="1">
      <alignment horizontal="center" vertical="top" wrapText="1"/>
    </xf>
    <xf numFmtId="166" fontId="20" fillId="0" borderId="29" xfId="1" applyNumberFormat="1" applyFont="1" applyFill="1" applyBorder="1" applyAlignment="1" applyProtection="1">
      <alignment horizontal="center" vertical="top" wrapText="1"/>
    </xf>
    <xf numFmtId="0" fontId="20" fillId="0" borderId="26" xfId="1" applyFont="1" applyFill="1" applyBorder="1" applyAlignment="1" applyProtection="1">
      <alignment vertical="top" wrapText="1"/>
    </xf>
    <xf numFmtId="0" fontId="20" fillId="0" borderId="4" xfId="1" applyFont="1" applyBorder="1" applyAlignment="1">
      <alignment horizontal="center" vertical="top" wrapText="1"/>
    </xf>
    <xf numFmtId="166" fontId="20" fillId="0" borderId="4" xfId="1" applyNumberFormat="1" applyFont="1" applyFill="1" applyBorder="1" applyAlignment="1" applyProtection="1">
      <alignment horizontal="center" vertical="top" wrapText="1"/>
    </xf>
    <xf numFmtId="169" fontId="23" fillId="0" borderId="29" xfId="1" applyNumberFormat="1" applyFont="1" applyFill="1" applyBorder="1" applyAlignment="1" applyProtection="1">
      <alignment horizontal="center" vertical="top" wrapText="1"/>
    </xf>
    <xf numFmtId="169" fontId="26" fillId="0" borderId="29" xfId="1" applyNumberFormat="1" applyFont="1" applyFill="1" applyBorder="1" applyAlignment="1" applyProtection="1">
      <alignment horizontal="center" vertical="top" wrapText="1"/>
    </xf>
    <xf numFmtId="3" fontId="26" fillId="0" borderId="29" xfId="0" applyNumberFormat="1" applyFont="1" applyFill="1" applyBorder="1" applyAlignment="1" applyProtection="1">
      <alignment horizontal="center" vertical="top" wrapText="1"/>
    </xf>
    <xf numFmtId="0" fontId="34" fillId="0" borderId="30" xfId="1" applyFont="1" applyFill="1" applyBorder="1" applyAlignment="1" applyProtection="1">
      <alignment vertical="top" wrapText="1"/>
    </xf>
    <xf numFmtId="0" fontId="20" fillId="0" borderId="29" xfId="1" applyFont="1" applyFill="1" applyBorder="1" applyAlignment="1" applyProtection="1">
      <alignment horizontal="left" vertical="top" wrapText="1" indent="1"/>
    </xf>
    <xf numFmtId="43" fontId="23" fillId="0" borderId="29" xfId="1" applyNumberFormat="1" applyFont="1" applyFill="1" applyBorder="1" applyAlignment="1" applyProtection="1">
      <alignment horizontal="center" vertical="center" wrapText="1"/>
    </xf>
    <xf numFmtId="43" fontId="26" fillId="0" borderId="29" xfId="0" applyNumberFormat="1" applyFont="1" applyFill="1" applyBorder="1" applyAlignment="1" applyProtection="1">
      <alignment horizontal="center" vertical="center" wrapText="1"/>
    </xf>
    <xf numFmtId="165" fontId="27" fillId="0" borderId="35" xfId="1" applyNumberFormat="1" applyFont="1" applyFill="1" applyBorder="1" applyAlignment="1" applyProtection="1">
      <alignment horizontal="center" vertical="top" wrapText="1"/>
    </xf>
    <xf numFmtId="165" fontId="27" fillId="0" borderId="36" xfId="1" applyNumberFormat="1" applyFont="1" applyFill="1" applyBorder="1" applyAlignment="1" applyProtection="1">
      <alignment horizontal="center" vertical="top" wrapText="1"/>
    </xf>
    <xf numFmtId="166" fontId="26" fillId="0" borderId="4" xfId="1" applyNumberFormat="1" applyFont="1" applyFill="1" applyBorder="1" applyAlignment="1" applyProtection="1">
      <alignment horizontal="center" vertical="top" wrapText="1"/>
    </xf>
    <xf numFmtId="4" fontId="26" fillId="0" borderId="4" xfId="1" applyNumberFormat="1" applyFont="1" applyFill="1" applyBorder="1" applyAlignment="1" applyProtection="1">
      <alignment horizontal="center" vertical="top" wrapText="1"/>
    </xf>
    <xf numFmtId="0" fontId="20" fillId="2" borderId="29" xfId="1" applyFont="1" applyFill="1" applyBorder="1" applyAlignment="1" applyProtection="1">
      <alignment horizontal="left" vertical="top" wrapText="1" indent="3"/>
    </xf>
    <xf numFmtId="166" fontId="26" fillId="4" borderId="29" xfId="1" applyNumberFormat="1" applyFont="1" applyFill="1" applyBorder="1" applyAlignment="1" applyProtection="1">
      <alignment horizontal="center" vertical="top" wrapText="1"/>
    </xf>
    <xf numFmtId="0" fontId="20" fillId="4" borderId="30" xfId="1" applyFont="1" applyFill="1" applyBorder="1" applyAlignment="1" applyProtection="1">
      <alignment vertical="top" wrapText="1"/>
    </xf>
    <xf numFmtId="0" fontId="20" fillId="3" borderId="29" xfId="1" applyFont="1" applyFill="1" applyBorder="1" applyAlignment="1" applyProtection="1">
      <alignment horizontal="left" vertical="top" wrapText="1" indent="3"/>
    </xf>
    <xf numFmtId="0" fontId="20" fillId="3" borderId="23" xfId="1" applyFont="1" applyFill="1" applyBorder="1" applyAlignment="1" applyProtection="1">
      <alignment horizontal="left" vertical="top" wrapText="1" indent="3"/>
    </xf>
    <xf numFmtId="170" fontId="23" fillId="0" borderId="29" xfId="1" applyNumberFormat="1" applyFont="1" applyFill="1" applyBorder="1" applyAlignment="1" applyProtection="1">
      <alignment horizontal="center" vertical="center" wrapText="1"/>
    </xf>
    <xf numFmtId="0" fontId="26" fillId="0" borderId="29" xfId="1" applyFont="1" applyFill="1" applyBorder="1" applyAlignment="1" applyProtection="1">
      <alignment horizontal="left" vertical="center" wrapText="1" indent="3"/>
    </xf>
    <xf numFmtId="170" fontId="26" fillId="0" borderId="29" xfId="1" applyNumberFormat="1" applyFont="1" applyFill="1" applyBorder="1" applyAlignment="1" applyProtection="1">
      <alignment horizontal="center" vertical="center" wrapText="1"/>
    </xf>
    <xf numFmtId="0" fontId="9" fillId="4" borderId="29" xfId="1" applyFont="1" applyFill="1" applyBorder="1" applyAlignment="1" applyProtection="1">
      <alignment horizontal="left" vertical="top" wrapText="1" indent="2"/>
    </xf>
    <xf numFmtId="3" fontId="9" fillId="4" borderId="29" xfId="1" applyNumberFormat="1" applyFont="1" applyFill="1" applyBorder="1" applyAlignment="1" applyProtection="1">
      <alignment horizontal="center" vertical="top" wrapText="1"/>
    </xf>
    <xf numFmtId="164" fontId="9" fillId="4" borderId="29" xfId="1" applyNumberFormat="1" applyFont="1" applyFill="1" applyBorder="1" applyAlignment="1" applyProtection="1">
      <alignment horizontal="center" vertical="top" wrapText="1"/>
    </xf>
    <xf numFmtId="166" fontId="9" fillId="4" borderId="29" xfId="1" applyNumberFormat="1" applyFont="1" applyFill="1" applyBorder="1" applyAlignment="1" applyProtection="1">
      <alignment horizontal="center" vertical="top" wrapText="1"/>
    </xf>
    <xf numFmtId="0" fontId="9" fillId="4" borderId="30" xfId="1" applyFont="1" applyFill="1" applyBorder="1" applyAlignment="1" applyProtection="1">
      <alignment vertical="top" wrapText="1"/>
    </xf>
    <xf numFmtId="0" fontId="20" fillId="0" borderId="29" xfId="1" applyFont="1" applyBorder="1" applyAlignment="1">
      <alignment horizontal="left" vertical="top" wrapText="1" indent="2"/>
    </xf>
    <xf numFmtId="165" fontId="34" fillId="0" borderId="29" xfId="1" applyNumberFormat="1" applyFont="1" applyFill="1" applyBorder="1" applyAlignment="1" applyProtection="1">
      <alignment horizontal="center" vertical="top" wrapText="1"/>
    </xf>
    <xf numFmtId="0" fontId="20" fillId="0" borderId="29" xfId="1" applyFont="1" applyBorder="1" applyAlignment="1">
      <alignment horizontal="left" vertical="center" wrapText="1" indent="2"/>
    </xf>
    <xf numFmtId="166" fontId="20" fillId="0" borderId="3" xfId="0" applyNumberFormat="1" applyFont="1" applyFill="1" applyBorder="1" applyAlignment="1" applyProtection="1">
      <alignment horizontal="center" vertical="center" wrapText="1"/>
    </xf>
    <xf numFmtId="0" fontId="20" fillId="0" borderId="23" xfId="1" applyFont="1" applyBorder="1" applyAlignment="1">
      <alignment horizontal="left" vertical="top" wrapText="1" indent="2"/>
    </xf>
    <xf numFmtId="166" fontId="20" fillId="0" borderId="23" xfId="1" applyNumberFormat="1" applyFont="1" applyFill="1" applyBorder="1" applyAlignment="1" applyProtection="1">
      <alignment horizontal="center" vertical="center" wrapText="1"/>
    </xf>
    <xf numFmtId="165" fontId="34" fillId="0" borderId="23" xfId="1" applyNumberFormat="1" applyFont="1" applyFill="1" applyBorder="1" applyAlignment="1" applyProtection="1">
      <alignment horizontal="center" vertical="top" wrapText="1"/>
    </xf>
    <xf numFmtId="167" fontId="24" fillId="0" borderId="29" xfId="3" applyNumberFormat="1" applyFont="1" applyFill="1" applyBorder="1" applyAlignment="1" applyProtection="1">
      <alignment vertical="top" wrapText="1"/>
    </xf>
    <xf numFmtId="167" fontId="25" fillId="0" borderId="30" xfId="3" applyNumberFormat="1" applyFont="1" applyFill="1" applyBorder="1" applyAlignment="1" applyProtection="1">
      <alignment vertical="top" wrapText="1"/>
    </xf>
    <xf numFmtId="167" fontId="19" fillId="0" borderId="29" xfId="3" applyNumberFormat="1" applyFont="1" applyFill="1" applyBorder="1" applyAlignment="1" applyProtection="1">
      <alignment vertical="top" wrapText="1"/>
    </xf>
    <xf numFmtId="167" fontId="22" fillId="0" borderId="30" xfId="3" applyNumberFormat="1" applyFont="1" applyFill="1" applyBorder="1" applyAlignment="1" applyProtection="1">
      <alignment vertical="top" wrapText="1"/>
    </xf>
    <xf numFmtId="0" fontId="23" fillId="0" borderId="29" xfId="1" applyFont="1" applyFill="1" applyBorder="1" applyAlignment="1" applyProtection="1">
      <alignment horizontal="left" vertical="top" wrapText="1" indent="1"/>
    </xf>
    <xf numFmtId="170" fontId="26" fillId="0" borderId="29" xfId="0" applyNumberFormat="1" applyFont="1" applyFill="1" applyBorder="1" applyAlignment="1" applyProtection="1">
      <alignment horizontal="center" vertical="top" wrapText="1"/>
    </xf>
    <xf numFmtId="0" fontId="20" fillId="3" borderId="1" xfId="1" applyFont="1" applyFill="1" applyBorder="1" applyAlignment="1" applyProtection="1">
      <alignment horizontal="left" vertical="center" wrapText="1" indent="2"/>
    </xf>
    <xf numFmtId="3" fontId="20" fillId="0" borderId="1" xfId="1" applyNumberFormat="1" applyFont="1" applyFill="1" applyBorder="1" applyAlignment="1" applyProtection="1">
      <alignment horizontal="center" vertical="top" wrapText="1"/>
    </xf>
    <xf numFmtId="166" fontId="20" fillId="0" borderId="1" xfId="1" applyNumberFormat="1" applyFont="1" applyFill="1" applyBorder="1" applyAlignment="1" applyProtection="1">
      <alignment horizontal="center" vertical="center" wrapText="1"/>
    </xf>
    <xf numFmtId="0" fontId="19" fillId="0" borderId="1" xfId="1" applyFont="1" applyFill="1" applyBorder="1" applyAlignment="1" applyProtection="1">
      <alignment vertical="top" wrapText="1"/>
    </xf>
    <xf numFmtId="0" fontId="22" fillId="0" borderId="14" xfId="1" applyFont="1" applyFill="1" applyBorder="1" applyAlignment="1" applyProtection="1">
      <alignment vertical="top" wrapText="1"/>
    </xf>
    <xf numFmtId="3" fontId="35" fillId="0" borderId="29" xfId="1" applyNumberFormat="1" applyFont="1" applyFill="1" applyBorder="1" applyAlignment="1" applyProtection="1">
      <alignment horizontal="center" vertical="top" wrapText="1"/>
    </xf>
    <xf numFmtId="169" fontId="35" fillId="0" borderId="29" xfId="1" applyNumberFormat="1" applyFont="1" applyFill="1" applyBorder="1" applyAlignment="1" applyProtection="1">
      <alignment horizontal="center" vertical="center" wrapText="1"/>
    </xf>
    <xf numFmtId="3" fontId="35" fillId="0" borderId="23" xfId="1" applyNumberFormat="1" applyFont="1" applyFill="1" applyBorder="1" applyAlignment="1" applyProtection="1">
      <alignment horizontal="center" vertical="top" wrapText="1"/>
    </xf>
    <xf numFmtId="169" fontId="35" fillId="0" borderId="23" xfId="1" applyNumberFormat="1" applyFont="1" applyFill="1" applyBorder="1" applyAlignment="1" applyProtection="1">
      <alignment horizontal="center" vertical="center" wrapText="1"/>
    </xf>
    <xf numFmtId="0" fontId="20" fillId="4" borderId="29" xfId="1" applyFont="1" applyFill="1" applyBorder="1" applyAlignment="1" applyProtection="1">
      <alignment horizontal="left" vertical="top" wrapText="1" indent="2"/>
    </xf>
    <xf numFmtId="171" fontId="20" fillId="0" borderId="29" xfId="1" applyNumberFormat="1" applyFont="1" applyFill="1" applyBorder="1" applyAlignment="1" applyProtection="1">
      <alignment horizontal="center" vertical="center" wrapText="1"/>
    </xf>
    <xf numFmtId="0" fontId="20" fillId="0" borderId="1" xfId="1" applyFont="1" applyFill="1" applyBorder="1" applyAlignment="1" applyProtection="1">
      <alignment horizontal="left" vertical="top" wrapText="1" indent="3"/>
    </xf>
    <xf numFmtId="164" fontId="20" fillId="0" borderId="1" xfId="1" applyNumberFormat="1" applyFont="1" applyFill="1" applyBorder="1" applyAlignment="1" applyProtection="1">
      <alignment horizontal="center" vertical="top" wrapText="1"/>
    </xf>
    <xf numFmtId="2" fontId="20" fillId="0" borderId="1" xfId="1" applyNumberFormat="1" applyFont="1" applyFill="1" applyBorder="1" applyAlignment="1" applyProtection="1">
      <alignment horizontal="center" vertical="center" wrapText="1"/>
    </xf>
    <xf numFmtId="3" fontId="7" fillId="0" borderId="29" xfId="1" applyNumberFormat="1" applyFont="1" applyFill="1" applyBorder="1" applyAlignment="1" applyProtection="1">
      <alignment horizontal="center" vertical="top" wrapText="1"/>
    </xf>
    <xf numFmtId="170" fontId="9" fillId="0" borderId="29" xfId="1" applyNumberFormat="1" applyFont="1" applyFill="1" applyBorder="1" applyAlignment="1" applyProtection="1">
      <alignment horizontal="center" vertical="top" wrapText="1"/>
    </xf>
    <xf numFmtId="170" fontId="9" fillId="0" borderId="29" xfId="1" applyNumberFormat="1" applyFont="1" applyFill="1" applyBorder="1" applyAlignment="1" applyProtection="1">
      <alignment horizontal="center" vertical="center" wrapText="1"/>
    </xf>
    <xf numFmtId="170" fontId="26" fillId="0" borderId="29" xfId="0" applyNumberFormat="1" applyFont="1" applyFill="1" applyBorder="1" applyAlignment="1" applyProtection="1">
      <alignment horizontal="center" vertical="center" wrapText="1"/>
    </xf>
    <xf numFmtId="10" fontId="7" fillId="4" borderId="29" xfId="1" applyNumberFormat="1" applyFont="1" applyFill="1" applyBorder="1" applyAlignment="1" applyProtection="1">
      <alignment horizontal="center" vertical="top" wrapText="1"/>
    </xf>
    <xf numFmtId="2" fontId="20" fillId="0" borderId="29" xfId="1" applyNumberFormat="1" applyFont="1" applyFill="1" applyBorder="1" applyAlignment="1" applyProtection="1">
      <alignment horizontal="center" vertical="center" wrapText="1"/>
    </xf>
    <xf numFmtId="2" fontId="20" fillId="0" borderId="23" xfId="1" applyNumberFormat="1" applyFont="1" applyFill="1" applyBorder="1" applyAlignment="1" applyProtection="1">
      <alignment horizontal="center" vertical="center" wrapText="1"/>
    </xf>
    <xf numFmtId="10" fontId="22" fillId="0" borderId="27" xfId="1" applyNumberFormat="1" applyFont="1" applyFill="1" applyBorder="1" applyAlignment="1" applyProtection="1">
      <alignment horizontal="center" vertical="top" wrapText="1"/>
    </xf>
    <xf numFmtId="0" fontId="26" fillId="0" borderId="23" xfId="1" applyFont="1" applyFill="1" applyBorder="1" applyAlignment="1" applyProtection="1">
      <alignment horizontal="left" vertical="top" wrapText="1" indent="3"/>
    </xf>
    <xf numFmtId="170" fontId="26" fillId="0" borderId="23" xfId="1" applyNumberFormat="1" applyFont="1" applyFill="1" applyBorder="1" applyAlignment="1" applyProtection="1">
      <alignment horizontal="center" vertical="top" wrapText="1"/>
    </xf>
    <xf numFmtId="170" fontId="26" fillId="0" borderId="5" xfId="0" applyNumberFormat="1" applyFont="1" applyFill="1" applyBorder="1" applyAlignment="1" applyProtection="1">
      <alignment horizontal="left" vertical="center" wrapText="1" indent="2"/>
    </xf>
    <xf numFmtId="0" fontId="23" fillId="4" borderId="29" xfId="1" applyFont="1" applyFill="1" applyBorder="1" applyAlignment="1" applyProtection="1">
      <alignment horizontal="left" vertical="top" wrapText="1" indent="3"/>
    </xf>
    <xf numFmtId="0" fontId="20" fillId="3" borderId="29" xfId="1" applyFont="1" applyFill="1" applyBorder="1" applyAlignment="1" applyProtection="1">
      <alignment vertical="top" wrapText="1"/>
    </xf>
    <xf numFmtId="0" fontId="20" fillId="0" borderId="23" xfId="1" applyFont="1" applyFill="1" applyBorder="1" applyAlignment="1" applyProtection="1">
      <alignment vertical="top" wrapText="1"/>
    </xf>
    <xf numFmtId="0" fontId="17" fillId="0" borderId="27" xfId="0" applyFont="1" applyBorder="1" applyAlignment="1">
      <alignment horizontal="center" vertical="center"/>
    </xf>
    <xf numFmtId="0" fontId="18" fillId="0" borderId="27" xfId="0" applyFont="1" applyBorder="1"/>
    <xf numFmtId="0" fontId="18" fillId="0" borderId="28" xfId="0" applyFont="1" applyBorder="1"/>
    <xf numFmtId="0" fontId="9" fillId="0" borderId="29" xfId="0" applyFont="1" applyBorder="1" applyAlignment="1">
      <alignment horizontal="left" indent="1"/>
    </xf>
    <xf numFmtId="0" fontId="9" fillId="0" borderId="29" xfId="0" applyFont="1" applyBorder="1" applyAlignment="1">
      <alignment horizontal="center" vertical="center"/>
    </xf>
    <xf numFmtId="43" fontId="9" fillId="0" borderId="29" xfId="0" applyNumberFormat="1" applyFont="1" applyFill="1" applyBorder="1" applyAlignment="1">
      <alignment horizontal="center" vertical="center"/>
    </xf>
    <xf numFmtId="165" fontId="9" fillId="0" borderId="29" xfId="0" applyNumberFormat="1" applyFont="1" applyBorder="1" applyAlignment="1">
      <alignment horizontal="center" vertical="center"/>
    </xf>
    <xf numFmtId="0" fontId="37" fillId="0" borderId="29" xfId="0" applyFont="1" applyBorder="1"/>
    <xf numFmtId="0" fontId="37" fillId="0" borderId="30" xfId="0" applyFont="1" applyBorder="1"/>
    <xf numFmtId="0" fontId="27" fillId="0" borderId="29" xfId="0" applyFont="1" applyBorder="1" applyAlignment="1">
      <alignment horizontal="center" vertical="center"/>
    </xf>
    <xf numFmtId="43" fontId="27" fillId="0" borderId="29" xfId="0" applyNumberFormat="1" applyFont="1" applyFill="1" applyBorder="1" applyAlignment="1">
      <alignment horizontal="center" vertical="center"/>
    </xf>
    <xf numFmtId="165" fontId="27" fillId="0" borderId="29" xfId="0" applyNumberFormat="1" applyFont="1" applyBorder="1" applyAlignment="1">
      <alignment horizontal="center" vertical="center"/>
    </xf>
    <xf numFmtId="0" fontId="38" fillId="0" borderId="29" xfId="0" applyFont="1" applyBorder="1"/>
    <xf numFmtId="0" fontId="38" fillId="0" borderId="30" xfId="0" applyFont="1" applyBorder="1"/>
    <xf numFmtId="0" fontId="36" fillId="4" borderId="29" xfId="0" applyFont="1" applyFill="1" applyBorder="1" applyAlignment="1">
      <alignment horizontal="left" indent="1"/>
    </xf>
    <xf numFmtId="0" fontId="36" fillId="4" borderId="29" xfId="0" applyFont="1" applyFill="1" applyBorder="1" applyAlignment="1">
      <alignment horizontal="center" vertical="center"/>
    </xf>
    <xf numFmtId="0" fontId="39" fillId="4" borderId="29" xfId="0" applyFont="1" applyFill="1" applyBorder="1" applyAlignment="1">
      <alignment horizontal="center" vertical="center"/>
    </xf>
    <xf numFmtId="0" fontId="39" fillId="4" borderId="30" xfId="0" applyFont="1" applyFill="1" applyBorder="1" applyAlignment="1">
      <alignment horizontal="center" vertical="center"/>
    </xf>
    <xf numFmtId="0" fontId="36" fillId="0" borderId="29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165" fontId="17" fillId="0" borderId="29" xfId="0" applyNumberFormat="1" applyFont="1" applyFill="1" applyBorder="1" applyAlignment="1">
      <alignment horizontal="center" vertical="center"/>
    </xf>
    <xf numFmtId="0" fontId="39" fillId="0" borderId="29" xfId="0" applyFont="1" applyFill="1" applyBorder="1" applyAlignment="1">
      <alignment horizontal="center" vertical="center"/>
    </xf>
    <xf numFmtId="0" fontId="39" fillId="0" borderId="30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left" vertical="top" wrapText="1" indent="1"/>
    </xf>
    <xf numFmtId="0" fontId="17" fillId="0" borderId="29" xfId="0" applyFont="1" applyFill="1" applyBorder="1" applyAlignment="1">
      <alignment horizontal="left" wrapText="1" indent="1"/>
    </xf>
    <xf numFmtId="0" fontId="17" fillId="0" borderId="29" xfId="0" applyFont="1" applyBorder="1" applyAlignment="1">
      <alignment wrapText="1"/>
    </xf>
    <xf numFmtId="0" fontId="17" fillId="0" borderId="29" xfId="0" applyFont="1" applyBorder="1" applyAlignment="1">
      <alignment horizontal="center" vertical="center"/>
    </xf>
    <xf numFmtId="165" fontId="17" fillId="0" borderId="29" xfId="0" applyNumberFormat="1" applyFont="1" applyBorder="1" applyAlignment="1">
      <alignment horizontal="center" vertical="center"/>
    </xf>
    <xf numFmtId="0" fontId="18" fillId="0" borderId="29" xfId="0" applyFont="1" applyBorder="1"/>
    <xf numFmtId="0" fontId="18" fillId="0" borderId="30" xfId="0" applyFont="1" applyBorder="1"/>
    <xf numFmtId="0" fontId="17" fillId="0" borderId="27" xfId="0" applyFont="1" applyBorder="1"/>
    <xf numFmtId="0" fontId="17" fillId="0" borderId="29" xfId="0" applyFont="1" applyBorder="1"/>
    <xf numFmtId="0" fontId="36" fillId="4" borderId="1" xfId="0" applyFont="1" applyFill="1" applyBorder="1" applyAlignment="1">
      <alignment horizontal="left" indent="1"/>
    </xf>
    <xf numFmtId="0" fontId="17" fillId="4" borderId="29" xfId="0" applyFont="1" applyFill="1" applyBorder="1"/>
    <xf numFmtId="0" fontId="17" fillId="4" borderId="29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8" fillId="4" borderId="30" xfId="0" applyFont="1" applyFill="1" applyBorder="1"/>
    <xf numFmtId="0" fontId="17" fillId="0" borderId="35" xfId="0" applyFont="1" applyBorder="1" applyAlignment="1">
      <alignment horizontal="center" vertical="center"/>
    </xf>
    <xf numFmtId="165" fontId="17" fillId="0" borderId="35" xfId="0" applyNumberFormat="1" applyFont="1" applyBorder="1" applyAlignment="1">
      <alignment horizontal="center" vertical="center"/>
    </xf>
    <xf numFmtId="43" fontId="9" fillId="0" borderId="29" xfId="0" applyNumberFormat="1" applyFont="1" applyFill="1" applyBorder="1"/>
    <xf numFmtId="0" fontId="36" fillId="0" borderId="29" xfId="0" applyFont="1" applyBorder="1"/>
    <xf numFmtId="0" fontId="39" fillId="0" borderId="29" xfId="0" applyFont="1" applyBorder="1"/>
    <xf numFmtId="0" fontId="39" fillId="0" borderId="30" xfId="0" applyFont="1" applyBorder="1"/>
    <xf numFmtId="43" fontId="27" fillId="0" borderId="29" xfId="0" applyNumberFormat="1" applyFont="1" applyFill="1" applyBorder="1"/>
    <xf numFmtId="0" fontId="36" fillId="4" borderId="29" xfId="0" applyFont="1" applyFill="1" applyBorder="1"/>
    <xf numFmtId="0" fontId="18" fillId="4" borderId="29" xfId="0" applyFont="1" applyFill="1" applyBorder="1"/>
    <xf numFmtId="0" fontId="17" fillId="0" borderId="23" xfId="0" applyFont="1" applyBorder="1" applyAlignment="1">
      <alignment wrapText="1"/>
    </xf>
    <xf numFmtId="3" fontId="40" fillId="0" borderId="7" xfId="0" applyNumberFormat="1" applyFont="1" applyFill="1" applyBorder="1" applyAlignment="1" applyProtection="1">
      <alignment horizontal="center" vertical="top" wrapText="1"/>
    </xf>
    <xf numFmtId="164" fontId="40" fillId="0" borderId="7" xfId="0" applyNumberFormat="1" applyFont="1" applyFill="1" applyBorder="1" applyAlignment="1" applyProtection="1">
      <alignment horizontal="center" vertical="top" wrapText="1"/>
    </xf>
    <xf numFmtId="165" fontId="40" fillId="0" borderId="7" xfId="0" applyNumberFormat="1" applyFont="1" applyFill="1" applyBorder="1" applyAlignment="1" applyProtection="1">
      <alignment horizontal="center" vertical="top" wrapText="1"/>
    </xf>
    <xf numFmtId="0" fontId="41" fillId="0" borderId="9" xfId="0" applyFont="1" applyFill="1" applyBorder="1" applyAlignment="1" applyProtection="1">
      <alignment vertical="top" wrapText="1"/>
    </xf>
    <xf numFmtId="0" fontId="41" fillId="0" borderId="7" xfId="0" applyFont="1" applyFill="1" applyBorder="1" applyAlignment="1" applyProtection="1">
      <alignment vertical="top" wrapText="1"/>
    </xf>
    <xf numFmtId="0" fontId="42" fillId="0" borderId="11" xfId="0" applyFont="1" applyFill="1" applyBorder="1" applyAlignment="1" applyProtection="1">
      <alignment vertical="top" wrapText="1"/>
    </xf>
    <xf numFmtId="0" fontId="43" fillId="0" borderId="3" xfId="0" applyFont="1" applyFill="1" applyBorder="1" applyAlignment="1" applyProtection="1">
      <alignment horizontal="left" vertical="top" wrapText="1" indent="2"/>
    </xf>
    <xf numFmtId="3" fontId="43" fillId="0" borderId="3" xfId="0" applyNumberFormat="1" applyFont="1" applyFill="1" applyBorder="1" applyAlignment="1" applyProtection="1">
      <alignment horizontal="center" vertical="top" wrapText="1"/>
    </xf>
    <xf numFmtId="164" fontId="43" fillId="0" borderId="3" xfId="0" applyNumberFormat="1" applyFont="1" applyFill="1" applyBorder="1" applyAlignment="1" applyProtection="1">
      <alignment horizontal="center" vertical="top" wrapText="1"/>
    </xf>
    <xf numFmtId="164" fontId="44" fillId="0" borderId="3" xfId="0" applyNumberFormat="1" applyFont="1" applyFill="1" applyBorder="1" applyAlignment="1" applyProtection="1">
      <alignment horizontal="center" vertical="top" wrapText="1"/>
    </xf>
    <xf numFmtId="165" fontId="40" fillId="0" borderId="3" xfId="0" applyNumberFormat="1" applyFont="1" applyFill="1" applyBorder="1" applyAlignment="1" applyProtection="1">
      <alignment horizontal="center" vertical="top" wrapText="1"/>
    </xf>
    <xf numFmtId="0" fontId="41" fillId="0" borderId="0" xfId="0" applyFont="1" applyFill="1" applyBorder="1" applyAlignment="1" applyProtection="1">
      <alignment vertical="top" wrapText="1"/>
    </xf>
    <xf numFmtId="0" fontId="41" fillId="0" borderId="3" xfId="0" applyFont="1" applyFill="1" applyBorder="1" applyAlignment="1" applyProtection="1">
      <alignment vertical="top" wrapText="1"/>
    </xf>
    <xf numFmtId="0" fontId="42" fillId="0" borderId="15" xfId="0" applyFont="1" applyFill="1" applyBorder="1" applyAlignment="1" applyProtection="1">
      <alignment horizontal="left" vertical="top" wrapText="1"/>
    </xf>
    <xf numFmtId="0" fontId="43" fillId="0" borderId="3" xfId="0" applyFont="1" applyFill="1" applyBorder="1" applyAlignment="1" applyProtection="1">
      <alignment horizontal="left" vertical="top" wrapText="1" indent="3"/>
    </xf>
    <xf numFmtId="3" fontId="45" fillId="0" borderId="2" xfId="0" applyNumberFormat="1" applyFont="1" applyFill="1" applyBorder="1" applyAlignment="1" applyProtection="1">
      <alignment vertical="top" wrapText="1"/>
    </xf>
    <xf numFmtId="3" fontId="45" fillId="0" borderId="3" xfId="0" applyNumberFormat="1" applyFont="1" applyFill="1" applyBorder="1" applyAlignment="1" applyProtection="1">
      <alignment vertical="top" wrapText="1"/>
    </xf>
    <xf numFmtId="3" fontId="45" fillId="0" borderId="0" xfId="0" applyNumberFormat="1" applyFont="1" applyFill="1" applyBorder="1" applyAlignment="1" applyProtection="1">
      <alignment vertical="top" wrapText="1"/>
    </xf>
    <xf numFmtId="0" fontId="40" fillId="0" borderId="17" xfId="0" applyFont="1" applyFill="1" applyBorder="1" applyAlignment="1" applyProtection="1">
      <alignment horizontal="left" vertical="top" wrapText="1" indent="1"/>
    </xf>
    <xf numFmtId="3" fontId="40" fillId="0" borderId="17" xfId="0" applyNumberFormat="1" applyFont="1" applyFill="1" applyBorder="1" applyAlignment="1" applyProtection="1">
      <alignment horizontal="center" vertical="top" wrapText="1"/>
    </xf>
    <xf numFmtId="164" fontId="40" fillId="0" borderId="17" xfId="0" applyNumberFormat="1" applyFont="1" applyFill="1" applyBorder="1" applyAlignment="1" applyProtection="1">
      <alignment horizontal="center" vertical="top" wrapText="1"/>
    </xf>
    <xf numFmtId="165" fontId="40" fillId="0" borderId="17" xfId="2" applyNumberFormat="1" applyFont="1" applyFill="1" applyBorder="1" applyAlignment="1" applyProtection="1">
      <alignment horizontal="center" vertical="top" wrapText="1"/>
    </xf>
    <xf numFmtId="165" fontId="46" fillId="0" borderId="17" xfId="0" applyNumberFormat="1" applyFont="1" applyFill="1" applyBorder="1" applyAlignment="1" applyProtection="1">
      <alignment horizontal="center" vertical="top" wrapText="1"/>
    </xf>
    <xf numFmtId="165" fontId="40" fillId="0" borderId="17" xfId="0" applyNumberFormat="1" applyFont="1" applyFill="1" applyBorder="1" applyAlignment="1" applyProtection="1">
      <alignment horizontal="center" vertical="top" wrapText="1"/>
    </xf>
    <xf numFmtId="3" fontId="45" fillId="0" borderId="19" xfId="0" applyNumberFormat="1" applyFont="1" applyFill="1" applyBorder="1" applyAlignment="1" applyProtection="1">
      <alignment vertical="top" wrapText="1"/>
    </xf>
    <xf numFmtId="0" fontId="42" fillId="0" borderId="33" xfId="0" applyFont="1" applyFill="1" applyBorder="1" applyAlignment="1" applyProtection="1">
      <alignment vertical="top" wrapText="1"/>
    </xf>
    <xf numFmtId="0" fontId="7" fillId="0" borderId="27" xfId="1" applyFont="1" applyBorder="1" applyAlignment="1">
      <alignment horizontal="left" vertical="top" wrapText="1" indent="2"/>
    </xf>
    <xf numFmtId="0" fontId="20" fillId="0" borderId="27" xfId="1" applyFont="1" applyBorder="1" applyAlignment="1">
      <alignment horizontal="center" vertical="top" wrapText="1"/>
    </xf>
    <xf numFmtId="166" fontId="20" fillId="0" borderId="27" xfId="1" applyNumberFormat="1" applyFont="1" applyFill="1" applyBorder="1" applyAlignment="1" applyProtection="1">
      <alignment horizontal="center" vertical="center" wrapText="1"/>
    </xf>
    <xf numFmtId="3" fontId="20" fillId="0" borderId="27" xfId="1" applyNumberFormat="1" applyFont="1" applyFill="1" applyBorder="1" applyAlignment="1" applyProtection="1">
      <alignment horizontal="center" vertical="center" wrapText="1"/>
    </xf>
    <xf numFmtId="165" fontId="27" fillId="0" borderId="27" xfId="1" applyNumberFormat="1" applyFont="1" applyFill="1" applyBorder="1" applyAlignment="1" applyProtection="1">
      <alignment horizontal="center" vertical="center" wrapText="1"/>
    </xf>
    <xf numFmtId="165" fontId="34" fillId="0" borderId="27" xfId="1" applyNumberFormat="1" applyFont="1" applyFill="1" applyBorder="1" applyAlignment="1" applyProtection="1">
      <alignment horizontal="center" vertical="top" wrapText="1"/>
    </xf>
    <xf numFmtId="164" fontId="23" fillId="0" borderId="29" xfId="0" applyNumberFormat="1" applyFont="1" applyFill="1" applyBorder="1" applyAlignment="1" applyProtection="1">
      <alignment horizontal="center" vertical="top" wrapText="1"/>
    </xf>
    <xf numFmtId="166" fontId="20" fillId="0" borderId="4" xfId="1" applyNumberFormat="1" applyFont="1" applyFill="1" applyBorder="1" applyAlignment="1" applyProtection="1">
      <alignment horizontal="center" vertical="center" wrapText="1"/>
    </xf>
    <xf numFmtId="165" fontId="20" fillId="0" borderId="3" xfId="1" applyNumberFormat="1" applyFont="1" applyFill="1" applyBorder="1" applyAlignment="1" applyProtection="1">
      <alignment horizontal="center" vertical="center" wrapText="1"/>
    </xf>
    <xf numFmtId="170" fontId="26" fillId="0" borderId="4" xfId="1" applyNumberFormat="1" applyFont="1" applyFill="1" applyBorder="1" applyAlignment="1" applyProtection="1">
      <alignment horizontal="center" vertical="center" wrapText="1"/>
    </xf>
    <xf numFmtId="0" fontId="7" fillId="0" borderId="27" xfId="1" applyFont="1" applyFill="1" applyBorder="1" applyAlignment="1" applyProtection="1">
      <alignment horizontal="left" vertical="top" wrapText="1" indent="2"/>
    </xf>
    <xf numFmtId="0" fontId="7" fillId="0" borderId="27" xfId="1" applyFont="1" applyFill="1" applyBorder="1" applyAlignment="1" applyProtection="1">
      <alignment horizontal="left" vertical="top" wrapText="1" indent="1"/>
    </xf>
    <xf numFmtId="0" fontId="5" fillId="0" borderId="4" xfId="1" applyFont="1" applyFill="1" applyBorder="1" applyAlignment="1">
      <alignment horizontal="left" vertical="center" wrapText="1" indent="1"/>
    </xf>
    <xf numFmtId="0" fontId="36" fillId="0" borderId="27" xfId="0" applyFont="1" applyFill="1" applyBorder="1" applyAlignment="1">
      <alignment vertical="center" wrapText="1"/>
    </xf>
    <xf numFmtId="0" fontId="5" fillId="0" borderId="4" xfId="1" applyFont="1" applyFill="1" applyBorder="1" applyAlignment="1" applyProtection="1">
      <alignment horizontal="left" vertical="top" wrapText="1" indent="3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/>
    <xf numFmtId="165" fontId="17" fillId="0" borderId="1" xfId="0" applyNumberFormat="1" applyFont="1" applyBorder="1" applyAlignment="1">
      <alignment horizontal="center" vertical="center"/>
    </xf>
    <xf numFmtId="0" fontId="18" fillId="0" borderId="14" xfId="0" applyFont="1" applyBorder="1"/>
    <xf numFmtId="0" fontId="36" fillId="0" borderId="27" xfId="0" applyFont="1" applyFill="1" applyBorder="1" applyAlignment="1">
      <alignment wrapText="1"/>
    </xf>
    <xf numFmtId="165" fontId="17" fillId="0" borderId="27" xfId="0" applyNumberFormat="1" applyFont="1" applyBorder="1" applyAlignment="1">
      <alignment horizontal="center" vertical="center"/>
    </xf>
    <xf numFmtId="0" fontId="47" fillId="0" borderId="27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3" fontId="17" fillId="0" borderId="29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3" fontId="20" fillId="0" borderId="1" xfId="0" applyNumberFormat="1" applyFont="1" applyFill="1" applyBorder="1" applyAlignment="1" applyProtection="1">
      <alignment horizontal="center" vertical="top" wrapText="1"/>
    </xf>
    <xf numFmtId="164" fontId="20" fillId="0" borderId="3" xfId="1" applyNumberFormat="1" applyFont="1" applyFill="1" applyBorder="1" applyAlignment="1" applyProtection="1">
      <alignment horizontal="center" vertical="center" wrapText="1"/>
    </xf>
    <xf numFmtId="3" fontId="20" fillId="0" borderId="3" xfId="1" applyNumberFormat="1" applyFont="1" applyFill="1" applyBorder="1" applyAlignment="1" applyProtection="1">
      <alignment horizontal="center" vertical="center" wrapText="1"/>
    </xf>
    <xf numFmtId="0" fontId="19" fillId="0" borderId="3" xfId="1" applyFont="1" applyFill="1" applyBorder="1" applyAlignment="1" applyProtection="1">
      <alignment vertical="top" wrapText="1"/>
    </xf>
    <xf numFmtId="0" fontId="22" fillId="0" borderId="15" xfId="1" applyFont="1" applyFill="1" applyBorder="1" applyAlignment="1" applyProtection="1">
      <alignment vertical="top" wrapText="1"/>
    </xf>
    <xf numFmtId="0" fontId="5" fillId="0" borderId="29" xfId="1" applyFont="1" applyFill="1" applyBorder="1" applyAlignment="1" applyProtection="1">
      <alignment horizontal="left" vertical="top" wrapText="1"/>
    </xf>
    <xf numFmtId="0" fontId="26" fillId="0" borderId="29" xfId="1" applyFont="1" applyFill="1" applyBorder="1" applyAlignment="1" applyProtection="1">
      <alignment vertical="top" wrapText="1"/>
    </xf>
    <xf numFmtId="0" fontId="26" fillId="0" borderId="30" xfId="1" applyFont="1" applyFill="1" applyBorder="1" applyAlignment="1" applyProtection="1">
      <alignment vertical="top" wrapText="1"/>
    </xf>
    <xf numFmtId="0" fontId="20" fillId="3" borderId="29" xfId="1" applyFont="1" applyFill="1" applyBorder="1" applyAlignment="1">
      <alignment vertical="top" wrapText="1"/>
    </xf>
    <xf numFmtId="0" fontId="20" fillId="3" borderId="23" xfId="1" applyFont="1" applyFill="1" applyBorder="1" applyAlignment="1">
      <alignment vertical="top" wrapText="1"/>
    </xf>
    <xf numFmtId="0" fontId="20" fillId="3" borderId="29" xfId="1" applyFont="1" applyFill="1" applyBorder="1" applyAlignment="1" applyProtection="1">
      <alignment horizontal="left" vertical="top" wrapText="1"/>
    </xf>
    <xf numFmtId="0" fontId="20" fillId="3" borderId="29" xfId="1" applyFont="1" applyFill="1" applyBorder="1" applyAlignment="1">
      <alignment horizontal="left" vertical="top" wrapText="1"/>
    </xf>
    <xf numFmtId="164" fontId="20" fillId="0" borderId="29" xfId="1" applyNumberFormat="1" applyFont="1" applyBorder="1" applyAlignment="1">
      <alignment horizontal="center" vertical="top" wrapText="1"/>
    </xf>
    <xf numFmtId="164" fontId="20" fillId="3" borderId="29" xfId="1" applyNumberFormat="1" applyFont="1" applyFill="1" applyBorder="1" applyAlignment="1">
      <alignment horizontal="center" vertical="top" wrapText="1"/>
    </xf>
    <xf numFmtId="164" fontId="20" fillId="0" borderId="23" xfId="1" applyNumberFormat="1" applyFont="1" applyBorder="1" applyAlignment="1">
      <alignment horizontal="center" vertical="top" wrapText="1"/>
    </xf>
    <xf numFmtId="3" fontId="20" fillId="3" borderId="29" xfId="1" applyNumberFormat="1" applyFont="1" applyFill="1" applyBorder="1" applyAlignment="1" applyProtection="1">
      <alignment horizontal="center" vertical="top" wrapText="1"/>
    </xf>
    <xf numFmtId="166" fontId="20" fillId="3" borderId="29" xfId="1" applyNumberFormat="1" applyFont="1" applyFill="1" applyBorder="1" applyAlignment="1" applyProtection="1">
      <alignment horizontal="center" vertical="top" wrapText="1"/>
    </xf>
    <xf numFmtId="3" fontId="3" fillId="0" borderId="23" xfId="1" applyNumberFormat="1" applyFont="1" applyFill="1" applyBorder="1" applyAlignment="1" applyProtection="1">
      <alignment horizontal="center" vertical="center" wrapText="1"/>
    </xf>
    <xf numFmtId="0" fontId="20" fillId="0" borderId="4" xfId="1" applyFont="1" applyFill="1" applyBorder="1" applyAlignment="1" applyProtection="1">
      <alignment horizontal="left" vertical="top" wrapText="1" indent="2"/>
    </xf>
    <xf numFmtId="3" fontId="35" fillId="0" borderId="4" xfId="1" applyNumberFormat="1" applyFont="1" applyFill="1" applyBorder="1" applyAlignment="1" applyProtection="1">
      <alignment horizontal="center" vertical="top" wrapText="1"/>
    </xf>
    <xf numFmtId="169" fontId="35" fillId="0" borderId="4" xfId="1" applyNumberFormat="1" applyFont="1" applyFill="1" applyBorder="1" applyAlignment="1" applyProtection="1">
      <alignment horizontal="center" vertical="center" wrapText="1"/>
    </xf>
    <xf numFmtId="43" fontId="35" fillId="0" borderId="29" xfId="1" applyNumberFormat="1" applyFont="1" applyFill="1" applyBorder="1" applyAlignment="1" applyProtection="1">
      <alignment horizontal="center" vertical="center" wrapText="1"/>
    </xf>
    <xf numFmtId="43" fontId="35" fillId="0" borderId="4" xfId="1" applyNumberFormat="1" applyFont="1" applyFill="1" applyBorder="1" applyAlignment="1" applyProtection="1">
      <alignment horizontal="center" vertical="center" wrapText="1"/>
    </xf>
    <xf numFmtId="43" fontId="35" fillId="0" borderId="23" xfId="1" applyNumberFormat="1" applyFont="1" applyFill="1" applyBorder="1" applyAlignment="1" applyProtection="1">
      <alignment horizontal="center" vertical="center" wrapText="1"/>
    </xf>
    <xf numFmtId="0" fontId="10" fillId="0" borderId="29" xfId="0" applyFont="1" applyFill="1" applyBorder="1" applyAlignment="1">
      <alignment horizontal="left" vertical="center" wrapText="1" indent="1"/>
    </xf>
    <xf numFmtId="0" fontId="10" fillId="0" borderId="29" xfId="0" applyFont="1" applyFill="1" applyBorder="1" applyAlignment="1">
      <alignment horizontal="left" vertical="top" wrapText="1" indent="1"/>
    </xf>
    <xf numFmtId="0" fontId="10" fillId="0" borderId="29" xfId="0" applyFont="1" applyFill="1" applyBorder="1" applyAlignment="1">
      <alignment horizontal="left" wrapText="1" indent="1"/>
    </xf>
    <xf numFmtId="0" fontId="20" fillId="0" borderId="29" xfId="1" applyFont="1" applyFill="1" applyBorder="1" applyAlignment="1">
      <alignment horizontal="left" vertical="top" wrapText="1" indent="1"/>
    </xf>
    <xf numFmtId="0" fontId="18" fillId="0" borderId="0" xfId="0" applyFont="1" applyFill="1"/>
    <xf numFmtId="0" fontId="17" fillId="0" borderId="29" xfId="0" applyFont="1" applyBorder="1" applyAlignment="1">
      <alignment vertical="center" wrapText="1"/>
    </xf>
    <xf numFmtId="0" fontId="17" fillId="0" borderId="1" xfId="0" applyFont="1" applyBorder="1"/>
    <xf numFmtId="0" fontId="20" fillId="0" borderId="1" xfId="1" applyFont="1" applyFill="1" applyBorder="1" applyAlignment="1" applyProtection="1">
      <alignment horizontal="left" vertical="top" wrapText="1" indent="2"/>
    </xf>
    <xf numFmtId="0" fontId="20" fillId="0" borderId="23" xfId="0" applyFont="1" applyBorder="1" applyAlignment="1">
      <alignment horizontal="left" vertical="center" wrapText="1" indent="2"/>
    </xf>
    <xf numFmtId="0" fontId="17" fillId="0" borderId="23" xfId="0" applyFont="1" applyBorder="1"/>
    <xf numFmtId="0" fontId="17" fillId="0" borderId="26" xfId="0" applyFont="1" applyBorder="1"/>
    <xf numFmtId="9" fontId="17" fillId="0" borderId="45" xfId="0" applyNumberFormat="1" applyFont="1" applyBorder="1" applyAlignment="1">
      <alignment horizontal="center" vertical="center" wrapText="1"/>
    </xf>
    <xf numFmtId="10" fontId="17" fillId="0" borderId="45" xfId="0" applyNumberFormat="1" applyFont="1" applyBorder="1" applyAlignment="1">
      <alignment horizontal="center" vertical="center" wrapText="1"/>
    </xf>
    <xf numFmtId="10" fontId="17" fillId="0" borderId="44" xfId="0" applyNumberFormat="1" applyFont="1" applyBorder="1" applyAlignment="1">
      <alignment horizontal="center" vertical="center" wrapText="1"/>
    </xf>
    <xf numFmtId="0" fontId="6" fillId="0" borderId="12" xfId="1" applyFont="1" applyFill="1" applyBorder="1" applyAlignment="1" applyProtection="1">
      <alignment horizontal="center" vertical="top" wrapText="1"/>
    </xf>
    <xf numFmtId="43" fontId="27" fillId="0" borderId="0" xfId="0" applyNumberFormat="1" applyFont="1" applyAlignment="1">
      <alignment horizontal="center" vertical="center"/>
    </xf>
    <xf numFmtId="43" fontId="27" fillId="0" borderId="29" xfId="0" applyNumberFormat="1" applyFont="1" applyFill="1" applyBorder="1" applyAlignment="1" applyProtection="1">
      <alignment horizontal="center" vertical="center" wrapText="1"/>
    </xf>
    <xf numFmtId="0" fontId="28" fillId="0" borderId="4" xfId="1" applyFont="1" applyFill="1" applyBorder="1" applyAlignment="1" applyProtection="1">
      <alignment horizontal="center" vertical="center" wrapText="1"/>
    </xf>
    <xf numFmtId="0" fontId="28" fillId="0" borderId="13" xfId="1" applyFont="1" applyFill="1" applyBorder="1" applyAlignment="1" applyProtection="1">
      <alignment horizontal="center" vertical="center" wrapText="1"/>
    </xf>
    <xf numFmtId="0" fontId="20" fillId="0" borderId="4" xfId="1" applyFont="1" applyFill="1" applyBorder="1" applyAlignment="1" applyProtection="1">
      <alignment horizontal="left" vertical="top" wrapText="1" indent="3"/>
    </xf>
    <xf numFmtId="164" fontId="26" fillId="0" borderId="4" xfId="1" applyNumberFormat="1" applyFont="1" applyFill="1" applyBorder="1" applyAlignment="1" applyProtection="1">
      <alignment horizontal="center" vertical="center" wrapText="1"/>
    </xf>
    <xf numFmtId="166" fontId="26" fillId="0" borderId="4" xfId="1" applyNumberFormat="1" applyFont="1" applyFill="1" applyBorder="1" applyAlignment="1" applyProtection="1">
      <alignment horizontal="center" vertical="center" wrapText="1"/>
    </xf>
    <xf numFmtId="165" fontId="27" fillId="0" borderId="4" xfId="1" applyNumberFormat="1" applyFont="1" applyFill="1" applyBorder="1" applyAlignment="1" applyProtection="1">
      <alignment horizontal="center" vertical="center" wrapText="1"/>
    </xf>
    <xf numFmtId="0" fontId="6" fillId="0" borderId="12" xfId="1" applyFont="1" applyFill="1" applyBorder="1" applyAlignment="1" applyProtection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1" fontId="17" fillId="0" borderId="29" xfId="0" applyNumberFormat="1" applyFont="1" applyBorder="1" applyAlignment="1">
      <alignment horizontal="center" vertical="top" wrapText="1"/>
    </xf>
    <xf numFmtId="1" fontId="17" fillId="0" borderId="23" xfId="0" applyNumberFormat="1" applyFont="1" applyBorder="1" applyAlignment="1">
      <alignment horizontal="center" vertical="top" wrapText="1"/>
    </xf>
    <xf numFmtId="0" fontId="6" fillId="0" borderId="12" xfId="1" applyFont="1" applyFill="1" applyBorder="1" applyAlignment="1" applyProtection="1">
      <alignment horizontal="center" vertical="top" wrapText="1"/>
    </xf>
    <xf numFmtId="0" fontId="27" fillId="0" borderId="29" xfId="0" applyFont="1" applyBorder="1" applyAlignment="1">
      <alignment horizontal="left" indent="2"/>
    </xf>
    <xf numFmtId="0" fontId="20" fillId="0" borderId="29" xfId="0" applyFont="1" applyBorder="1" applyAlignment="1">
      <alignment horizontal="left" vertical="center" wrapText="1"/>
    </xf>
    <xf numFmtId="0" fontId="48" fillId="0" borderId="29" xfId="0" applyFont="1" applyBorder="1" applyAlignment="1">
      <alignment horizontal="center" vertical="center"/>
    </xf>
    <xf numFmtId="3" fontId="23" fillId="0" borderId="4" xfId="1" applyNumberFormat="1" applyFont="1" applyFill="1" applyBorder="1" applyAlignment="1" applyProtection="1">
      <alignment horizontal="center" vertical="top" wrapText="1"/>
    </xf>
    <xf numFmtId="0" fontId="49" fillId="0" borderId="29" xfId="0" applyFont="1" applyBorder="1" applyAlignment="1">
      <alignment horizontal="center" vertical="center"/>
    </xf>
    <xf numFmtId="0" fontId="23" fillId="0" borderId="29" xfId="1" applyFont="1" applyFill="1" applyBorder="1" applyAlignment="1" applyProtection="1">
      <alignment horizontal="left" vertical="top" wrapText="1"/>
    </xf>
    <xf numFmtId="0" fontId="26" fillId="0" borderId="29" xfId="1" applyFont="1" applyFill="1" applyBorder="1" applyAlignment="1" applyProtection="1">
      <alignment horizontal="left" vertical="top" wrapText="1"/>
    </xf>
    <xf numFmtId="0" fontId="17" fillId="0" borderId="38" xfId="0" applyFont="1" applyBorder="1" applyAlignment="1">
      <alignment horizontal="center" vertical="center"/>
    </xf>
    <xf numFmtId="0" fontId="20" fillId="3" borderId="29" xfId="1" applyFont="1" applyFill="1" applyBorder="1" applyAlignment="1" applyProtection="1">
      <alignment horizontal="left" vertical="center" wrapText="1"/>
    </xf>
    <xf numFmtId="0" fontId="20" fillId="0" borderId="23" xfId="1" applyFont="1" applyFill="1" applyBorder="1" applyAlignment="1" applyProtection="1">
      <alignment horizontal="left" vertical="top" wrapText="1"/>
    </xf>
    <xf numFmtId="0" fontId="9" fillId="0" borderId="29" xfId="1" applyFont="1" applyFill="1" applyBorder="1" applyAlignment="1" applyProtection="1">
      <alignment horizontal="left" vertical="top" wrapText="1"/>
    </xf>
    <xf numFmtId="0" fontId="7" fillId="2" borderId="29" xfId="1" applyFont="1" applyFill="1" applyBorder="1" applyAlignment="1" applyProtection="1">
      <alignment horizontal="left" vertical="top" wrapText="1"/>
    </xf>
    <xf numFmtId="0" fontId="27" fillId="0" borderId="29" xfId="1" applyFont="1" applyFill="1" applyBorder="1" applyAlignment="1" applyProtection="1">
      <alignment horizontal="left" vertical="top" wrapText="1"/>
    </xf>
    <xf numFmtId="0" fontId="20" fillId="0" borderId="29" xfId="1" applyFont="1" applyFill="1" applyBorder="1" applyAlignment="1" applyProtection="1">
      <alignment horizontal="left" vertical="top" wrapText="1"/>
    </xf>
    <xf numFmtId="0" fontId="13" fillId="0" borderId="4" xfId="1" applyFont="1" applyFill="1" applyBorder="1" applyAlignment="1" applyProtection="1">
      <alignment horizontal="left" vertical="center" wrapText="1"/>
    </xf>
    <xf numFmtId="0" fontId="12" fillId="0" borderId="4" xfId="1" applyFont="1" applyFill="1" applyBorder="1" applyAlignment="1" applyProtection="1">
      <alignment horizontal="left" vertical="center" wrapText="1"/>
    </xf>
    <xf numFmtId="0" fontId="20" fillId="0" borderId="29" xfId="1" applyFont="1" applyBorder="1" applyAlignment="1">
      <alignment horizontal="left" vertical="top" wrapText="1"/>
    </xf>
    <xf numFmtId="0" fontId="20" fillId="0" borderId="29" xfId="1" applyFont="1" applyFill="1" applyBorder="1" applyAlignment="1">
      <alignment horizontal="left" vertical="top" wrapText="1"/>
    </xf>
    <xf numFmtId="0" fontId="20" fillId="4" borderId="29" xfId="1" applyFont="1" applyFill="1" applyBorder="1" applyAlignment="1" applyProtection="1">
      <alignment horizontal="left" vertical="top" wrapText="1"/>
    </xf>
    <xf numFmtId="0" fontId="20" fillId="0" borderId="29" xfId="1" applyFont="1" applyBorder="1" applyAlignment="1">
      <alignment horizontal="left" vertical="center" wrapText="1"/>
    </xf>
    <xf numFmtId="0" fontId="20" fillId="0" borderId="1" xfId="1" applyFont="1" applyBorder="1" applyAlignment="1">
      <alignment horizontal="left" vertical="top" wrapText="1"/>
    </xf>
    <xf numFmtId="0" fontId="7" fillId="4" borderId="29" xfId="1" applyFont="1" applyFill="1" applyBorder="1" applyAlignment="1" applyProtection="1">
      <alignment horizontal="left" vertical="top" wrapText="1"/>
    </xf>
    <xf numFmtId="0" fontId="7" fillId="0" borderId="27" xfId="1" applyFont="1" applyFill="1" applyBorder="1" applyAlignment="1" applyProtection="1">
      <alignment horizontal="left" vertical="top" wrapText="1"/>
    </xf>
    <xf numFmtId="0" fontId="9" fillId="0" borderId="4" xfId="1" applyFont="1" applyFill="1" applyBorder="1" applyAlignment="1" applyProtection="1">
      <alignment horizontal="left" vertical="top" wrapText="1"/>
    </xf>
    <xf numFmtId="0" fontId="17" fillId="0" borderId="38" xfId="0" applyFont="1" applyBorder="1" applyAlignment="1">
      <alignment horizontal="left" vertical="center"/>
    </xf>
    <xf numFmtId="0" fontId="17" fillId="0" borderId="38" xfId="0" applyFont="1" applyBorder="1" applyAlignment="1">
      <alignment horizontal="left" wrapText="1"/>
    </xf>
    <xf numFmtId="0" fontId="20" fillId="0" borderId="38" xfId="1" applyFont="1" applyFill="1" applyBorder="1" applyAlignment="1" applyProtection="1">
      <alignment horizontal="left" vertical="top" wrapText="1"/>
    </xf>
    <xf numFmtId="0" fontId="29" fillId="0" borderId="38" xfId="0" applyFont="1" applyBorder="1" applyAlignment="1">
      <alignment horizontal="left" vertical="center" wrapText="1"/>
    </xf>
    <xf numFmtId="0" fontId="30" fillId="0" borderId="29" xfId="1" applyFont="1" applyFill="1" applyBorder="1" applyAlignment="1" applyProtection="1">
      <alignment horizontal="left" vertical="top" wrapText="1"/>
    </xf>
    <xf numFmtId="0" fontId="31" fillId="0" borderId="29" xfId="1" applyFont="1" applyFill="1" applyBorder="1" applyAlignment="1" applyProtection="1">
      <alignment horizontal="left" vertical="top" wrapText="1"/>
    </xf>
    <xf numFmtId="0" fontId="20" fillId="0" borderId="1" xfId="1" applyFont="1" applyFill="1" applyBorder="1" applyAlignment="1" applyProtection="1">
      <alignment horizontal="left" vertical="top" wrapText="1"/>
    </xf>
    <xf numFmtId="49" fontId="20" fillId="0" borderId="29" xfId="1" applyNumberFormat="1" applyFont="1" applyFill="1" applyBorder="1" applyAlignment="1" applyProtection="1">
      <alignment horizontal="left" vertical="top" wrapText="1"/>
    </xf>
    <xf numFmtId="0" fontId="20" fillId="0" borderId="29" xfId="1" applyFont="1" applyFill="1" applyBorder="1" applyAlignment="1" applyProtection="1">
      <alignment horizontal="left" vertical="center" wrapText="1"/>
    </xf>
    <xf numFmtId="0" fontId="20" fillId="2" borderId="29" xfId="1" applyFont="1" applyFill="1" applyBorder="1" applyAlignment="1" applyProtection="1">
      <alignment horizontal="left" vertical="top" wrapText="1"/>
    </xf>
    <xf numFmtId="0" fontId="26" fillId="0" borderId="29" xfId="1" applyFont="1" applyFill="1" applyBorder="1" applyAlignment="1" applyProtection="1">
      <alignment horizontal="left" vertical="center" wrapText="1"/>
    </xf>
    <xf numFmtId="0" fontId="20" fillId="0" borderId="4" xfId="1" applyFont="1" applyFill="1" applyBorder="1" applyAlignment="1" applyProtection="1">
      <alignment horizontal="left" vertical="top" wrapText="1"/>
    </xf>
    <xf numFmtId="0" fontId="9" fillId="4" borderId="29" xfId="1" applyFont="1" applyFill="1" applyBorder="1" applyAlignment="1" applyProtection="1">
      <alignment horizontal="left" vertical="top" wrapText="1"/>
    </xf>
    <xf numFmtId="0" fontId="20" fillId="3" borderId="1" xfId="1" applyFont="1" applyFill="1" applyBorder="1" applyAlignment="1" applyProtection="1">
      <alignment horizontal="left" vertical="center" wrapText="1"/>
    </xf>
    <xf numFmtId="0" fontId="26" fillId="0" borderId="23" xfId="1" applyFont="1" applyFill="1" applyBorder="1" applyAlignment="1" applyProtection="1">
      <alignment horizontal="left" vertical="top" wrapText="1"/>
    </xf>
    <xf numFmtId="0" fontId="23" fillId="4" borderId="29" xfId="1" applyFont="1" applyFill="1" applyBorder="1" applyAlignment="1" applyProtection="1">
      <alignment horizontal="left" vertical="top" wrapText="1"/>
    </xf>
    <xf numFmtId="0" fontId="36" fillId="0" borderId="27" xfId="0" applyFont="1" applyFill="1" applyBorder="1" applyAlignment="1">
      <alignment horizontal="left" vertical="center" wrapText="1"/>
    </xf>
    <xf numFmtId="0" fontId="9" fillId="0" borderId="29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36" fillId="4" borderId="29" xfId="0" applyFont="1" applyFill="1" applyBorder="1" applyAlignment="1">
      <alignment horizontal="left"/>
    </xf>
    <xf numFmtId="0" fontId="17" fillId="0" borderId="29" xfId="0" applyFont="1" applyFill="1" applyBorder="1" applyAlignment="1">
      <alignment horizontal="left" vertical="top" wrapText="1"/>
    </xf>
    <xf numFmtId="0" fontId="17" fillId="0" borderId="29" xfId="0" applyFont="1" applyFill="1" applyBorder="1" applyAlignment="1">
      <alignment horizontal="left" wrapText="1"/>
    </xf>
    <xf numFmtId="0" fontId="17" fillId="0" borderId="29" xfId="0" applyFont="1" applyBorder="1" applyAlignment="1">
      <alignment horizontal="left" wrapText="1"/>
    </xf>
    <xf numFmtId="0" fontId="36" fillId="4" borderId="1" xfId="0" applyFont="1" applyFill="1" applyBorder="1" applyAlignment="1">
      <alignment horizontal="left"/>
    </xf>
    <xf numFmtId="0" fontId="36" fillId="0" borderId="27" xfId="0" applyFont="1" applyFill="1" applyBorder="1" applyAlignment="1">
      <alignment horizontal="left" wrapText="1"/>
    </xf>
    <xf numFmtId="0" fontId="43" fillId="0" borderId="3" xfId="0" applyFont="1" applyFill="1" applyBorder="1" applyAlignment="1" applyProtection="1">
      <alignment horizontal="left" vertical="top" wrapText="1"/>
    </xf>
    <xf numFmtId="0" fontId="40" fillId="0" borderId="17" xfId="0" applyFont="1" applyFill="1" applyBorder="1" applyAlignment="1" applyProtection="1">
      <alignment horizontal="left" vertical="top" wrapText="1"/>
    </xf>
    <xf numFmtId="0" fontId="20" fillId="0" borderId="29" xfId="1" applyFont="1" applyFill="1" applyBorder="1" applyAlignment="1" applyProtection="1">
      <alignment horizontal="left" vertical="top" wrapText="1" indent="4"/>
    </xf>
    <xf numFmtId="0" fontId="20" fillId="0" borderId="37" xfId="1" applyFont="1" applyFill="1" applyBorder="1" applyAlignment="1" applyProtection="1">
      <alignment horizontal="center" vertical="center" wrapText="1"/>
    </xf>
    <xf numFmtId="0" fontId="28" fillId="4" borderId="38" xfId="1" applyFont="1" applyFill="1" applyBorder="1" applyAlignment="1" applyProtection="1">
      <alignment horizontal="center" vertical="center" wrapText="1"/>
    </xf>
    <xf numFmtId="3" fontId="28" fillId="4" borderId="38" xfId="1" applyNumberFormat="1" applyFont="1" applyFill="1" applyBorder="1" applyAlignment="1" applyProtection="1">
      <alignment horizontal="center" vertical="center" wrapText="1"/>
    </xf>
    <xf numFmtId="0" fontId="28" fillId="0" borderId="40" xfId="1" applyFont="1" applyFill="1" applyBorder="1" applyAlignment="1" applyProtection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6" fillId="4" borderId="38" xfId="0" applyFont="1" applyFill="1" applyBorder="1" applyAlignment="1">
      <alignment horizontal="center" vertical="center"/>
    </xf>
    <xf numFmtId="0" fontId="36" fillId="0" borderId="38" xfId="0" applyFont="1" applyFill="1" applyBorder="1" applyAlignment="1">
      <alignment horizontal="center" vertical="center"/>
    </xf>
    <xf numFmtId="3" fontId="22" fillId="0" borderId="21" xfId="1" applyNumberFormat="1" applyFont="1" applyFill="1" applyBorder="1" applyAlignment="1" applyProtection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3" fontId="25" fillId="0" borderId="38" xfId="1" applyNumberFormat="1" applyFont="1" applyFill="1" applyBorder="1" applyAlignment="1" applyProtection="1">
      <alignment horizontal="center" vertical="center" wrapText="1"/>
    </xf>
    <xf numFmtId="3" fontId="22" fillId="0" borderId="38" xfId="1" applyNumberFormat="1" applyFont="1" applyFill="1" applyBorder="1" applyAlignment="1" applyProtection="1">
      <alignment horizontal="center" vertical="center" wrapText="1"/>
    </xf>
    <xf numFmtId="3" fontId="22" fillId="0" borderId="51" xfId="1" applyNumberFormat="1" applyFont="1" applyFill="1" applyBorder="1" applyAlignment="1" applyProtection="1">
      <alignment horizontal="center" vertical="center" wrapText="1"/>
    </xf>
    <xf numFmtId="3" fontId="22" fillId="0" borderId="39" xfId="1" applyNumberFormat="1" applyFont="1" applyFill="1" applyBorder="1" applyAlignment="1" applyProtection="1">
      <alignment horizontal="center" vertical="center" wrapText="1"/>
    </xf>
    <xf numFmtId="0" fontId="20" fillId="0" borderId="21" xfId="1" applyFont="1" applyFill="1" applyBorder="1" applyAlignment="1" applyProtection="1">
      <alignment horizontal="center" vertical="center" wrapText="1"/>
    </xf>
    <xf numFmtId="0" fontId="25" fillId="0" borderId="38" xfId="1" applyFont="1" applyFill="1" applyBorder="1" applyAlignment="1" applyProtection="1">
      <alignment horizontal="center" vertical="center" wrapText="1"/>
    </xf>
    <xf numFmtId="0" fontId="20" fillId="0" borderId="38" xfId="1" applyFont="1" applyFill="1" applyBorder="1" applyAlignment="1" applyProtection="1">
      <alignment horizontal="center" vertical="center" wrapText="1"/>
    </xf>
    <xf numFmtId="0" fontId="22" fillId="0" borderId="38" xfId="1" applyFont="1" applyFill="1" applyBorder="1" applyAlignment="1" applyProtection="1">
      <alignment horizontal="center" vertical="center" wrapText="1"/>
    </xf>
    <xf numFmtId="0" fontId="22" fillId="0" borderId="39" xfId="1" applyFont="1" applyFill="1" applyBorder="1" applyAlignment="1" applyProtection="1">
      <alignment horizontal="center" vertical="center" wrapText="1"/>
    </xf>
    <xf numFmtId="0" fontId="9" fillId="0" borderId="38" xfId="1" applyFont="1" applyFill="1" applyBorder="1" applyAlignment="1" applyProtection="1">
      <alignment horizontal="center" vertical="center" wrapText="1"/>
    </xf>
    <xf numFmtId="0" fontId="27" fillId="0" borderId="38" xfId="1" applyFont="1" applyFill="1" applyBorder="1" applyAlignment="1" applyProtection="1">
      <alignment horizontal="center" vertical="center" wrapText="1"/>
    </xf>
    <xf numFmtId="0" fontId="22" fillId="0" borderId="21" xfId="1" applyFont="1" applyFill="1" applyBorder="1" applyAlignment="1" applyProtection="1">
      <alignment horizontal="center" vertical="center" wrapText="1"/>
    </xf>
    <xf numFmtId="3" fontId="9" fillId="0" borderId="38" xfId="1" applyNumberFormat="1" applyFont="1" applyFill="1" applyBorder="1" applyAlignment="1" applyProtection="1">
      <alignment horizontal="center" vertical="center" wrapText="1"/>
    </xf>
    <xf numFmtId="3" fontId="20" fillId="0" borderId="38" xfId="1" applyNumberFormat="1" applyFont="1" applyFill="1" applyBorder="1" applyAlignment="1" applyProtection="1">
      <alignment horizontal="center" vertical="center" wrapText="1"/>
    </xf>
    <xf numFmtId="0" fontId="7" fillId="0" borderId="40" xfId="1" applyFont="1" applyFill="1" applyBorder="1" applyAlignment="1" applyProtection="1">
      <alignment horizontal="center" vertical="center" wrapText="1"/>
    </xf>
    <xf numFmtId="0" fontId="20" fillId="0" borderId="40" xfId="1" applyFont="1" applyFill="1" applyBorder="1" applyAlignment="1" applyProtection="1">
      <alignment horizontal="center" vertical="center" wrapText="1"/>
    </xf>
    <xf numFmtId="0" fontId="22" fillId="0" borderId="40" xfId="1" applyFont="1" applyFill="1" applyBorder="1" applyAlignment="1" applyProtection="1">
      <alignment horizontal="center" vertical="center" wrapText="1"/>
    </xf>
    <xf numFmtId="0" fontId="22" fillId="0" borderId="2" xfId="1" applyFont="1" applyFill="1" applyBorder="1" applyAlignment="1" applyProtection="1">
      <alignment horizontal="center" vertical="center" wrapText="1"/>
    </xf>
    <xf numFmtId="0" fontId="26" fillId="0" borderId="38" xfId="1" applyFont="1" applyFill="1" applyBorder="1" applyAlignment="1" applyProtection="1">
      <alignment horizontal="center" vertical="center" wrapText="1"/>
    </xf>
    <xf numFmtId="3" fontId="22" fillId="0" borderId="40" xfId="1" applyNumberFormat="1" applyFont="1" applyFill="1" applyBorder="1" applyAlignment="1" applyProtection="1">
      <alignment horizontal="center" vertical="center" wrapText="1"/>
    </xf>
    <xf numFmtId="3" fontId="22" fillId="4" borderId="38" xfId="1" applyNumberFormat="1" applyFont="1" applyFill="1" applyBorder="1" applyAlignment="1" applyProtection="1">
      <alignment horizontal="center" vertical="center" wrapText="1"/>
    </xf>
    <xf numFmtId="3" fontId="25" fillId="4" borderId="38" xfId="1" applyNumberFormat="1" applyFont="1" applyFill="1" applyBorder="1" applyAlignment="1" applyProtection="1">
      <alignment horizontal="center" vertical="center" wrapText="1"/>
    </xf>
    <xf numFmtId="3" fontId="25" fillId="0" borderId="51" xfId="1" applyNumberFormat="1" applyFont="1" applyFill="1" applyBorder="1" applyAlignment="1" applyProtection="1">
      <alignment horizontal="center" vertical="center" wrapText="1"/>
    </xf>
    <xf numFmtId="166" fontId="20" fillId="0" borderId="21" xfId="1" applyNumberFormat="1" applyFont="1" applyFill="1" applyBorder="1" applyAlignment="1" applyProtection="1">
      <alignment horizontal="center" vertical="center" wrapText="1"/>
    </xf>
    <xf numFmtId="0" fontId="7" fillId="0" borderId="38" xfId="1" applyFont="1" applyFill="1" applyBorder="1" applyAlignment="1" applyProtection="1">
      <alignment horizontal="center" vertical="center" wrapText="1"/>
    </xf>
    <xf numFmtId="0" fontId="25" fillId="4" borderId="38" xfId="1" applyFont="1" applyFill="1" applyBorder="1" applyAlignment="1" applyProtection="1">
      <alignment horizontal="center" vertical="center" wrapText="1"/>
    </xf>
    <xf numFmtId="0" fontId="22" fillId="0" borderId="51" xfId="1" applyFont="1" applyFill="1" applyBorder="1" applyAlignment="1" applyProtection="1">
      <alignment horizontal="center" vertical="center" wrapText="1"/>
    </xf>
    <xf numFmtId="0" fontId="33" fillId="0" borderId="38" xfId="1" applyFont="1" applyFill="1" applyBorder="1" applyAlignment="1" applyProtection="1">
      <alignment horizontal="center" vertical="center" wrapText="1"/>
    </xf>
    <xf numFmtId="0" fontId="34" fillId="0" borderId="38" xfId="1" applyFont="1" applyFill="1" applyBorder="1" applyAlignment="1" applyProtection="1">
      <alignment horizontal="center" vertical="center" wrapText="1"/>
    </xf>
    <xf numFmtId="0" fontId="20" fillId="4" borderId="38" xfId="1" applyFont="1" applyFill="1" applyBorder="1" applyAlignment="1" applyProtection="1">
      <alignment horizontal="center" vertical="center" wrapText="1"/>
    </xf>
    <xf numFmtId="0" fontId="9" fillId="4" borderId="38" xfId="1" applyFont="1" applyFill="1" applyBorder="1" applyAlignment="1" applyProtection="1">
      <alignment horizontal="center" vertical="center" wrapText="1"/>
    </xf>
    <xf numFmtId="167" fontId="25" fillId="0" borderId="38" xfId="3" applyNumberFormat="1" applyFont="1" applyFill="1" applyBorder="1" applyAlignment="1" applyProtection="1">
      <alignment horizontal="center" vertical="center" wrapText="1"/>
    </xf>
    <xf numFmtId="167" fontId="22" fillId="0" borderId="38" xfId="3" applyNumberFormat="1" applyFont="1" applyFill="1" applyBorder="1" applyAlignment="1" applyProtection="1">
      <alignment horizontal="center" vertical="center" wrapText="1"/>
    </xf>
    <xf numFmtId="0" fontId="9" fillId="0" borderId="38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17" fillId="4" borderId="38" xfId="0" applyFont="1" applyFill="1" applyBorder="1" applyAlignment="1">
      <alignment horizontal="center" vertical="center"/>
    </xf>
    <xf numFmtId="0" fontId="36" fillId="0" borderId="38" xfId="0" applyFont="1" applyBorder="1" applyAlignment="1">
      <alignment horizontal="center" vertical="center"/>
    </xf>
    <xf numFmtId="0" fontId="42" fillId="0" borderId="8" xfId="0" applyFont="1" applyFill="1" applyBorder="1" applyAlignment="1" applyProtection="1">
      <alignment horizontal="center" vertical="center" wrapText="1"/>
    </xf>
    <xf numFmtId="0" fontId="42" fillId="0" borderId="2" xfId="0" applyFont="1" applyFill="1" applyBorder="1" applyAlignment="1" applyProtection="1">
      <alignment horizontal="center" vertical="center" wrapText="1"/>
    </xf>
    <xf numFmtId="0" fontId="42" fillId="0" borderId="19" xfId="0" applyFont="1" applyFill="1" applyBorder="1" applyAlignment="1" applyProtection="1">
      <alignment horizontal="center" vertical="center" wrapText="1"/>
    </xf>
    <xf numFmtId="0" fontId="48" fillId="4" borderId="29" xfId="0" applyFont="1" applyFill="1" applyBorder="1" applyAlignment="1">
      <alignment horizontal="center" vertical="center"/>
    </xf>
    <xf numFmtId="43" fontId="27" fillId="4" borderId="29" xfId="0" applyNumberFormat="1" applyFont="1" applyFill="1" applyBorder="1"/>
    <xf numFmtId="43" fontId="27" fillId="4" borderId="29" xfId="0" applyNumberFormat="1" applyFont="1" applyFill="1" applyBorder="1" applyAlignment="1">
      <alignment horizontal="center" vertical="center"/>
    </xf>
    <xf numFmtId="165" fontId="27" fillId="4" borderId="29" xfId="0" applyNumberFormat="1" applyFont="1" applyFill="1" applyBorder="1" applyAlignment="1">
      <alignment horizontal="center" vertical="center"/>
    </xf>
    <xf numFmtId="0" fontId="27" fillId="4" borderId="29" xfId="1" applyFont="1" applyFill="1" applyBorder="1" applyAlignment="1" applyProtection="1">
      <alignment horizontal="left" vertical="top" wrapText="1" indent="2"/>
    </xf>
    <xf numFmtId="0" fontId="17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6" fillId="0" borderId="32" xfId="1" applyFont="1" applyFill="1" applyBorder="1" applyAlignment="1" applyProtection="1">
      <alignment horizontal="center" vertical="top" wrapText="1"/>
    </xf>
    <xf numFmtId="0" fontId="20" fillId="0" borderId="39" xfId="1" applyFont="1" applyFill="1" applyBorder="1" applyAlignment="1" applyProtection="1">
      <alignment horizontal="center" vertical="center" wrapText="1"/>
    </xf>
    <xf numFmtId="0" fontId="50" fillId="0" borderId="12" xfId="1" applyFont="1" applyFill="1" applyBorder="1" applyAlignment="1">
      <alignment horizontal="center" vertical="top"/>
    </xf>
    <xf numFmtId="0" fontId="49" fillId="0" borderId="3" xfId="1" applyFont="1" applyFill="1" applyBorder="1" applyAlignment="1" applyProtection="1">
      <alignment horizontal="left" vertical="top" wrapText="1" indent="4"/>
    </xf>
    <xf numFmtId="3" fontId="49" fillId="0" borderId="3" xfId="1" applyNumberFormat="1" applyFont="1" applyFill="1" applyBorder="1" applyAlignment="1" applyProtection="1">
      <alignment horizontal="center" vertical="top" wrapText="1"/>
    </xf>
    <xf numFmtId="3" fontId="49" fillId="0" borderId="3" xfId="1" applyNumberFormat="1" applyFont="1" applyFill="1" applyBorder="1" applyAlignment="1" applyProtection="1">
      <alignment horizontal="center" vertical="center" wrapText="1"/>
    </xf>
    <xf numFmtId="165" fontId="49" fillId="0" borderId="3" xfId="1" applyNumberFormat="1" applyFont="1" applyFill="1" applyBorder="1" applyAlignment="1" applyProtection="1">
      <alignment horizontal="center" vertical="center" wrapText="1"/>
    </xf>
    <xf numFmtId="0" fontId="49" fillId="0" borderId="3" xfId="1" applyFont="1" applyFill="1" applyBorder="1" applyAlignment="1" applyProtection="1">
      <alignment vertical="top" wrapText="1"/>
    </xf>
    <xf numFmtId="10" fontId="49" fillId="0" borderId="2" xfId="1" applyNumberFormat="1" applyFont="1" applyFill="1" applyBorder="1" applyAlignment="1" applyProtection="1">
      <alignment horizontal="center" vertical="center" wrapText="1"/>
    </xf>
    <xf numFmtId="0" fontId="49" fillId="0" borderId="23" xfId="0" applyFont="1" applyBorder="1" applyAlignment="1">
      <alignment horizontal="center" vertical="center"/>
    </xf>
    <xf numFmtId="0" fontId="51" fillId="0" borderId="12" xfId="1" applyFont="1" applyFill="1" applyBorder="1" applyAlignment="1" applyProtection="1">
      <alignment horizontal="center" vertical="top" wrapText="1"/>
    </xf>
    <xf numFmtId="0" fontId="49" fillId="3" borderId="4" xfId="1" applyFont="1" applyFill="1" applyBorder="1" applyAlignment="1" applyProtection="1">
      <alignment horizontal="left" vertical="center" wrapText="1"/>
    </xf>
    <xf numFmtId="3" fontId="49" fillId="0" borderId="4" xfId="1" applyNumberFormat="1" applyFont="1" applyFill="1" applyBorder="1" applyAlignment="1" applyProtection="1">
      <alignment horizontal="center" vertical="top" wrapText="1"/>
    </xf>
    <xf numFmtId="164" fontId="49" fillId="0" borderId="4" xfId="1" applyNumberFormat="1" applyFont="1" applyFill="1" applyBorder="1" applyAlignment="1" applyProtection="1">
      <alignment horizontal="center" vertical="center" wrapText="1"/>
    </xf>
    <xf numFmtId="165" fontId="49" fillId="0" borderId="4" xfId="1" applyNumberFormat="1" applyFont="1" applyFill="1" applyBorder="1" applyAlignment="1" applyProtection="1">
      <alignment horizontal="center" vertical="center" wrapText="1"/>
    </xf>
    <xf numFmtId="0" fontId="49" fillId="0" borderId="4" xfId="1" applyFont="1" applyFill="1" applyBorder="1" applyAlignment="1" applyProtection="1">
      <alignment vertical="center" wrapText="1"/>
    </xf>
    <xf numFmtId="0" fontId="52" fillId="0" borderId="0" xfId="0" applyFont="1"/>
    <xf numFmtId="10" fontId="49" fillId="0" borderId="40" xfId="1" applyNumberFormat="1" applyFont="1" applyFill="1" applyBorder="1" applyAlignment="1" applyProtection="1">
      <alignment horizontal="center" vertical="center" wrapText="1"/>
    </xf>
    <xf numFmtId="0" fontId="49" fillId="3" borderId="3" xfId="1" applyFont="1" applyFill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 wrapText="1"/>
    </xf>
    <xf numFmtId="164" fontId="49" fillId="0" borderId="3" xfId="1" applyNumberFormat="1" applyFont="1" applyFill="1" applyBorder="1" applyAlignment="1" applyProtection="1">
      <alignment horizontal="center" vertical="top" wrapText="1"/>
    </xf>
    <xf numFmtId="3" fontId="53" fillId="0" borderId="3" xfId="1" applyNumberFormat="1" applyFont="1" applyFill="1" applyBorder="1" applyAlignment="1" applyProtection="1">
      <alignment horizontal="center" vertical="center" wrapText="1"/>
    </xf>
    <xf numFmtId="165" fontId="54" fillId="0" borderId="23" xfId="0" applyNumberFormat="1" applyFont="1" applyFill="1" applyBorder="1" applyAlignment="1" applyProtection="1">
      <alignment horizontal="center" vertical="top" wrapText="1"/>
    </xf>
    <xf numFmtId="0" fontId="20" fillId="0" borderId="1" xfId="1" applyFont="1" applyFill="1" applyBorder="1" applyAlignment="1" applyProtection="1">
      <alignment horizontal="left" vertical="center" wrapText="1"/>
    </xf>
    <xf numFmtId="164" fontId="20" fillId="0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Fill="1" applyBorder="1" applyAlignment="1" applyProtection="1">
      <alignment vertical="top" wrapText="1"/>
    </xf>
    <xf numFmtId="0" fontId="26" fillId="0" borderId="51" xfId="1" applyFont="1" applyFill="1" applyBorder="1" applyAlignment="1" applyProtection="1">
      <alignment horizontal="center" vertical="center" wrapText="1"/>
    </xf>
    <xf numFmtId="0" fontId="49" fillId="0" borderId="3" xfId="1" applyFont="1" applyFill="1" applyBorder="1" applyAlignment="1" applyProtection="1">
      <alignment horizontal="left" vertical="center" wrapText="1"/>
    </xf>
    <xf numFmtId="164" fontId="49" fillId="0" borderId="3" xfId="1" applyNumberFormat="1" applyFont="1" applyFill="1" applyBorder="1" applyAlignment="1" applyProtection="1">
      <alignment horizontal="center" vertical="center" wrapText="1"/>
    </xf>
    <xf numFmtId="0" fontId="49" fillId="0" borderId="17" xfId="0" applyFont="1" applyBorder="1" applyAlignment="1">
      <alignment horizontal="center" vertical="center"/>
    </xf>
    <xf numFmtId="4" fontId="20" fillId="0" borderId="1" xfId="1" applyNumberFormat="1" applyFont="1" applyFill="1" applyBorder="1" applyAlignment="1" applyProtection="1">
      <alignment horizontal="center" vertical="center" wrapText="1"/>
    </xf>
    <xf numFmtId="171" fontId="20" fillId="0" borderId="1" xfId="1" applyNumberFormat="1" applyFont="1" applyFill="1" applyBorder="1" applyAlignment="1" applyProtection="1">
      <alignment horizontal="center" vertical="center" wrapText="1"/>
    </xf>
    <xf numFmtId="0" fontId="55" fillId="0" borderId="23" xfId="1" applyFont="1" applyBorder="1" applyAlignment="1">
      <alignment horizontal="left" vertical="top" wrapText="1"/>
    </xf>
    <xf numFmtId="3" fontId="55" fillId="0" borderId="23" xfId="1" applyNumberFormat="1" applyFont="1" applyFill="1" applyBorder="1" applyAlignment="1" applyProtection="1">
      <alignment horizontal="center" vertical="top" wrapText="1"/>
    </xf>
    <xf numFmtId="3" fontId="55" fillId="0" borderId="23" xfId="0" applyNumberFormat="1" applyFont="1" applyFill="1" applyBorder="1" applyAlignment="1" applyProtection="1">
      <alignment horizontal="center" vertical="top" wrapText="1"/>
    </xf>
    <xf numFmtId="165" fontId="55" fillId="0" borderId="23" xfId="1" applyNumberFormat="1" applyFont="1" applyFill="1" applyBorder="1" applyAlignment="1" applyProtection="1">
      <alignment horizontal="center" vertical="top" wrapText="1"/>
    </xf>
    <xf numFmtId="0" fontId="55" fillId="0" borderId="23" xfId="1" applyFont="1" applyFill="1" applyBorder="1" applyAlignment="1" applyProtection="1">
      <alignment vertical="top" wrapText="1"/>
    </xf>
    <xf numFmtId="0" fontId="55" fillId="0" borderId="23" xfId="0" applyFont="1" applyBorder="1" applyAlignment="1">
      <alignment horizontal="center" vertical="center"/>
    </xf>
    <xf numFmtId="165" fontId="55" fillId="0" borderId="39" xfId="1" applyNumberFormat="1" applyFont="1" applyFill="1" applyBorder="1" applyAlignment="1" applyProtection="1">
      <alignment horizontal="center" vertical="center" wrapText="1"/>
    </xf>
    <xf numFmtId="0" fontId="56" fillId="0" borderId="50" xfId="1" applyFont="1" applyFill="1" applyBorder="1" applyAlignment="1" applyProtection="1">
      <alignment horizontal="center" vertical="top" wrapText="1"/>
    </xf>
    <xf numFmtId="0" fontId="55" fillId="0" borderId="3" xfId="1" applyFont="1" applyBorder="1" applyAlignment="1">
      <alignment horizontal="left" vertical="top" wrapText="1"/>
    </xf>
    <xf numFmtId="3" fontId="55" fillId="0" borderId="3" xfId="1" applyNumberFormat="1" applyFont="1" applyFill="1" applyBorder="1" applyAlignment="1" applyProtection="1">
      <alignment horizontal="center" vertic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165" fontId="55" fillId="0" borderId="3" xfId="1" applyNumberFormat="1" applyFont="1" applyFill="1" applyBorder="1" applyAlignment="1" applyProtection="1">
      <alignment horizontal="center" vertical="center" wrapText="1"/>
    </xf>
    <xf numFmtId="0" fontId="55" fillId="0" borderId="3" xfId="1" applyFont="1" applyFill="1" applyBorder="1" applyAlignment="1" applyProtection="1">
      <alignment vertical="top" wrapText="1"/>
    </xf>
    <xf numFmtId="0" fontId="55" fillId="0" borderId="3" xfId="0" applyFont="1" applyBorder="1" applyAlignment="1">
      <alignment horizontal="center" vertical="center"/>
    </xf>
    <xf numFmtId="165" fontId="55" fillId="0" borderId="2" xfId="1" applyNumberFormat="1" applyFont="1" applyFill="1" applyBorder="1" applyAlignment="1" applyProtection="1">
      <alignment horizontal="center" vertical="center" wrapText="1"/>
    </xf>
    <xf numFmtId="0" fontId="55" fillId="3" borderId="3" xfId="1" applyFont="1" applyFill="1" applyBorder="1" applyAlignment="1">
      <alignment horizontal="left" vertical="top" wrapText="1"/>
    </xf>
    <xf numFmtId="0" fontId="55" fillId="0" borderId="3" xfId="1" applyFont="1" applyBorder="1" applyAlignment="1">
      <alignment horizontal="center" vertical="top" wrapText="1"/>
    </xf>
    <xf numFmtId="164" fontId="55" fillId="0" borderId="3" xfId="1" applyNumberFormat="1" applyFont="1" applyBorder="1" applyAlignment="1">
      <alignment horizontal="center" vertical="top" wrapText="1"/>
    </xf>
    <xf numFmtId="164" fontId="55" fillId="0" borderId="3" xfId="1" applyNumberFormat="1" applyFont="1" applyFill="1" applyBorder="1" applyAlignment="1" applyProtection="1">
      <alignment horizontal="center" vertical="top" wrapText="1"/>
    </xf>
    <xf numFmtId="165" fontId="55" fillId="0" borderId="4" xfId="1" applyNumberFormat="1" applyFont="1" applyFill="1" applyBorder="1" applyAlignment="1" applyProtection="1">
      <alignment horizontal="center" vertical="top" wrapText="1"/>
    </xf>
    <xf numFmtId="166" fontId="55" fillId="0" borderId="2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55" fillId="0" borderId="2" xfId="0" applyFont="1" applyBorder="1" applyAlignment="1">
      <alignment horizontal="left" vertical="center" wrapText="1"/>
    </xf>
    <xf numFmtId="0" fontId="55" fillId="0" borderId="2" xfId="0" applyFont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 wrapText="1"/>
    </xf>
    <xf numFmtId="1" fontId="55" fillId="0" borderId="3" xfId="1" applyNumberFormat="1" applyFont="1" applyFill="1" applyBorder="1" applyAlignment="1" applyProtection="1">
      <alignment horizontal="center" vertical="center" wrapText="1"/>
    </xf>
    <xf numFmtId="165" fontId="55" fillId="0" borderId="4" xfId="1" applyNumberFormat="1" applyFont="1" applyFill="1" applyBorder="1" applyAlignment="1" applyProtection="1">
      <alignment horizontal="center" vertical="center" wrapText="1"/>
    </xf>
    <xf numFmtId="3" fontId="55" fillId="0" borderId="3" xfId="1" applyNumberFormat="1" applyFont="1" applyFill="1" applyBorder="1" applyAlignment="1" applyProtection="1">
      <alignment vertical="top" wrapText="1"/>
    </xf>
    <xf numFmtId="9" fontId="55" fillId="0" borderId="2" xfId="1" applyNumberFormat="1" applyFont="1" applyFill="1" applyBorder="1" applyAlignment="1" applyProtection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55" fillId="0" borderId="1" xfId="1" applyFont="1" applyFill="1" applyBorder="1" applyAlignment="1" applyProtection="1">
      <alignment horizontal="left" vertical="top" wrapText="1"/>
    </xf>
    <xf numFmtId="0" fontId="55" fillId="0" borderId="1" xfId="0" applyFont="1" applyBorder="1" applyAlignment="1">
      <alignment horizontal="center" vertical="center" wrapText="1"/>
    </xf>
    <xf numFmtId="165" fontId="55" fillId="0" borderId="1" xfId="1" applyNumberFormat="1" applyFont="1" applyFill="1" applyBorder="1" applyAlignment="1" applyProtection="1">
      <alignment horizontal="center" vertical="center" wrapText="1"/>
    </xf>
    <xf numFmtId="3" fontId="55" fillId="0" borderId="1" xfId="1" applyNumberFormat="1" applyFont="1" applyFill="1" applyBorder="1" applyAlignment="1" applyProtection="1">
      <alignment vertical="top" wrapText="1"/>
    </xf>
    <xf numFmtId="0" fontId="55" fillId="0" borderId="1" xfId="0" applyFont="1" applyBorder="1" applyAlignment="1">
      <alignment horizontal="center" vertical="center"/>
    </xf>
    <xf numFmtId="9" fontId="54" fillId="0" borderId="23" xfId="1" applyNumberFormat="1" applyFont="1" applyFill="1" applyBorder="1" applyAlignment="1" applyProtection="1">
      <alignment horizontal="center" vertical="top" wrapText="1"/>
    </xf>
    <xf numFmtId="0" fontId="55" fillId="0" borderId="4" xfId="1" applyFont="1" applyFill="1" applyBorder="1" applyAlignment="1" applyProtection="1">
      <alignment horizontal="left" vertical="top" wrapText="1"/>
    </xf>
    <xf numFmtId="3" fontId="55" fillId="0" borderId="4" xfId="1" applyNumberFormat="1" applyFont="1" applyFill="1" applyBorder="1" applyAlignment="1" applyProtection="1">
      <alignment horizontal="center" vertical="top" wrapText="1"/>
    </xf>
    <xf numFmtId="164" fontId="55" fillId="0" borderId="4" xfId="1" applyNumberFormat="1" applyFont="1" applyFill="1" applyBorder="1" applyAlignment="1" applyProtection="1">
      <alignment horizontal="center" vertical="top" wrapText="1"/>
    </xf>
    <xf numFmtId="3" fontId="55" fillId="0" borderId="4" xfId="0" applyNumberFormat="1" applyFont="1" applyFill="1" applyBorder="1" applyAlignment="1" applyProtection="1">
      <alignment horizontal="center" vertical="top" wrapText="1"/>
    </xf>
    <xf numFmtId="0" fontId="55" fillId="0" borderId="4" xfId="1" applyFont="1" applyFill="1" applyBorder="1" applyAlignment="1" applyProtection="1">
      <alignment vertical="top" wrapText="1"/>
    </xf>
    <xf numFmtId="10" fontId="55" fillId="0" borderId="2" xfId="1" applyNumberFormat="1" applyFont="1" applyFill="1" applyBorder="1" applyAlignment="1" applyProtection="1">
      <alignment horizontal="center" vertical="center" wrapText="1"/>
    </xf>
    <xf numFmtId="49" fontId="55" fillId="0" borderId="4" xfId="1" applyNumberFormat="1" applyFont="1" applyFill="1" applyBorder="1" applyAlignment="1" applyProtection="1">
      <alignment horizontal="left" vertical="top" wrapText="1"/>
    </xf>
    <xf numFmtId="166" fontId="55" fillId="3" borderId="4" xfId="1" applyNumberFormat="1" applyFont="1" applyFill="1" applyBorder="1" applyAlignment="1" applyProtection="1">
      <alignment horizontal="center" vertical="top" wrapText="1"/>
    </xf>
    <xf numFmtId="165" fontId="55" fillId="0" borderId="3" xfId="1" applyNumberFormat="1" applyFont="1" applyFill="1" applyBorder="1" applyAlignment="1" applyProtection="1">
      <alignment horizontal="center" vertical="top" wrapText="1"/>
    </xf>
    <xf numFmtId="0" fontId="19" fillId="0" borderId="17" xfId="1" applyFont="1" applyFill="1" applyBorder="1" applyAlignment="1" applyProtection="1">
      <alignment vertical="top" wrapText="1"/>
    </xf>
    <xf numFmtId="0" fontId="55" fillId="0" borderId="4" xfId="1" applyFont="1" applyFill="1" applyBorder="1" applyAlignment="1" applyProtection="1">
      <alignment horizontal="left" vertical="center" wrapText="1"/>
    </xf>
    <xf numFmtId="3" fontId="55" fillId="0" borderId="4" xfId="1" applyNumberFormat="1" applyFont="1" applyFill="1" applyBorder="1" applyAlignment="1" applyProtection="1">
      <alignment horizontal="center" vertical="center" wrapText="1"/>
    </xf>
    <xf numFmtId="166" fontId="55" fillId="0" borderId="4" xfId="1" applyNumberFormat="1" applyFont="1" applyFill="1" applyBorder="1" applyAlignment="1" applyProtection="1">
      <alignment horizontal="center" vertical="center" wrapText="1"/>
    </xf>
    <xf numFmtId="165" fontId="55" fillId="0" borderId="17" xfId="1" applyNumberFormat="1" applyFont="1" applyFill="1" applyBorder="1" applyAlignment="1" applyProtection="1">
      <alignment horizontal="center" vertical="center" wrapText="1"/>
    </xf>
    <xf numFmtId="0" fontId="55" fillId="0" borderId="17" xfId="1" applyFont="1" applyFill="1" applyBorder="1" applyAlignment="1" applyProtection="1">
      <alignment horizontal="left" vertical="top" wrapText="1"/>
    </xf>
    <xf numFmtId="0" fontId="55" fillId="0" borderId="17" xfId="1" applyFont="1" applyFill="1" applyBorder="1" applyAlignment="1" applyProtection="1">
      <alignment vertical="top" wrapText="1"/>
    </xf>
    <xf numFmtId="0" fontId="55" fillId="0" borderId="17" xfId="0" applyFont="1" applyBorder="1" applyAlignment="1">
      <alignment horizontal="center" vertical="center"/>
    </xf>
    <xf numFmtId="9" fontId="54" fillId="0" borderId="3" xfId="2" applyFont="1" applyFill="1" applyBorder="1" applyAlignment="1" applyProtection="1">
      <alignment horizontal="center" vertical="center" wrapText="1"/>
    </xf>
    <xf numFmtId="3" fontId="20" fillId="0" borderId="17" xfId="1" applyNumberFormat="1" applyFont="1" applyFill="1" applyBorder="1" applyAlignment="1" applyProtection="1">
      <alignment horizontal="center" vertical="center" wrapText="1"/>
    </xf>
    <xf numFmtId="168" fontId="20" fillId="0" borderId="17" xfId="1" applyNumberFormat="1" applyFont="1" applyFill="1" applyBorder="1" applyAlignment="1" applyProtection="1">
      <alignment horizontal="center" vertical="center" wrapText="1"/>
    </xf>
    <xf numFmtId="165" fontId="27" fillId="0" borderId="17" xfId="1" applyNumberFormat="1" applyFont="1" applyFill="1" applyBorder="1" applyAlignment="1" applyProtection="1">
      <alignment horizontal="center" vertical="center" wrapText="1"/>
    </xf>
    <xf numFmtId="0" fontId="20" fillId="0" borderId="1" xfId="1" applyFont="1" applyBorder="1" applyAlignment="1">
      <alignment horizontal="center" vertical="top" wrapText="1"/>
    </xf>
    <xf numFmtId="166" fontId="20" fillId="0" borderId="1" xfId="1" applyNumberFormat="1" applyFont="1" applyFill="1" applyBorder="1" applyAlignment="1" applyProtection="1">
      <alignment horizontal="center" vertical="top" wrapText="1"/>
    </xf>
    <xf numFmtId="0" fontId="20" fillId="0" borderId="51" xfId="1" applyFont="1" applyFill="1" applyBorder="1" applyAlignment="1" applyProtection="1">
      <alignment horizontal="center" vertical="center" wrapText="1"/>
    </xf>
    <xf numFmtId="0" fontId="55" fillId="0" borderId="23" xfId="1" applyFont="1" applyBorder="1" applyAlignment="1">
      <alignment horizontal="center" vertical="top" wrapText="1"/>
    </xf>
    <xf numFmtId="166" fontId="55" fillId="0" borderId="23" xfId="1" applyNumberFormat="1" applyFont="1" applyFill="1" applyBorder="1" applyAlignment="1" applyProtection="1">
      <alignment horizontal="center" vertical="top" wrapText="1"/>
    </xf>
    <xf numFmtId="10" fontId="55" fillId="0" borderId="39" xfId="1" applyNumberFormat="1" applyFont="1" applyFill="1" applyBorder="1" applyAlignment="1" applyProtection="1">
      <alignment horizontal="center" vertical="center" wrapText="1"/>
    </xf>
    <xf numFmtId="0" fontId="5" fillId="0" borderId="27" xfId="1" applyFont="1" applyFill="1" applyBorder="1" applyAlignment="1">
      <alignment horizontal="left" vertical="center" wrapText="1"/>
    </xf>
    <xf numFmtId="164" fontId="55" fillId="0" borderId="4" xfId="1" applyNumberFormat="1" applyFont="1" applyFill="1" applyBorder="1" applyAlignment="1" applyProtection="1">
      <alignment horizontal="center" vertical="center" wrapText="1"/>
    </xf>
    <xf numFmtId="10" fontId="55" fillId="0" borderId="40" xfId="1" applyNumberFormat="1" applyFont="1" applyFill="1" applyBorder="1" applyAlignment="1" applyProtection="1">
      <alignment horizontal="center" vertical="center" wrapText="1"/>
    </xf>
    <xf numFmtId="1" fontId="17" fillId="0" borderId="1" xfId="0" applyNumberFormat="1" applyFont="1" applyBorder="1" applyAlignment="1">
      <alignment horizontal="center" vertical="top" wrapText="1"/>
    </xf>
    <xf numFmtId="165" fontId="27" fillId="0" borderId="43" xfId="1" applyNumberFormat="1" applyFont="1" applyFill="1" applyBorder="1" applyAlignment="1" applyProtection="1">
      <alignment horizontal="center" vertical="top" wrapText="1"/>
    </xf>
    <xf numFmtId="0" fontId="55" fillId="0" borderId="23" xfId="1" applyFont="1" applyFill="1" applyBorder="1" applyAlignment="1" applyProtection="1">
      <alignment horizontal="left" vertical="top" wrapText="1"/>
    </xf>
    <xf numFmtId="0" fontId="6" fillId="0" borderId="12" xfId="1" applyFont="1" applyFill="1" applyBorder="1" applyAlignment="1" applyProtection="1">
      <alignment horizontal="center" vertical="top" wrapText="1"/>
    </xf>
    <xf numFmtId="0" fontId="6" fillId="3" borderId="12" xfId="1" applyFont="1" applyFill="1" applyBorder="1" applyAlignment="1" applyProtection="1">
      <alignment horizontal="center" vertical="top" wrapText="1"/>
    </xf>
    <xf numFmtId="0" fontId="15" fillId="0" borderId="12" xfId="0" applyFont="1" applyBorder="1" applyAlignment="1">
      <alignment horizontal="right" vertical="top"/>
    </xf>
    <xf numFmtId="0" fontId="15" fillId="0" borderId="12" xfId="0" applyFont="1" applyBorder="1" applyAlignment="1">
      <alignment horizontal="center" vertical="top"/>
    </xf>
    <xf numFmtId="0" fontId="20" fillId="0" borderId="21" xfId="1" applyFont="1" applyFill="1" applyBorder="1" applyAlignment="1" applyProtection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10" fontId="55" fillId="0" borderId="51" xfId="1" applyNumberFormat="1" applyFont="1" applyFill="1" applyBorder="1" applyAlignment="1" applyProtection="1">
      <alignment horizontal="center" vertical="center" wrapText="1"/>
    </xf>
    <xf numFmtId="4" fontId="26" fillId="0" borderId="29" xfId="1" applyNumberFormat="1" applyFont="1" applyFill="1" applyBorder="1" applyAlignment="1" applyProtection="1">
      <alignment horizontal="center" vertical="top" wrapText="1"/>
    </xf>
    <xf numFmtId="0" fontId="20" fillId="3" borderId="1" xfId="1" applyFont="1" applyFill="1" applyBorder="1" applyAlignment="1" applyProtection="1">
      <alignment horizontal="left" vertical="top" wrapText="1"/>
    </xf>
    <xf numFmtId="0" fontId="55" fillId="3" borderId="23" xfId="1" applyFont="1" applyFill="1" applyBorder="1" applyAlignment="1" applyProtection="1">
      <alignment horizontal="left" vertical="top" wrapText="1"/>
    </xf>
    <xf numFmtId="10" fontId="57" fillId="0" borderId="23" xfId="0" applyNumberFormat="1" applyFont="1" applyBorder="1" applyAlignment="1">
      <alignment horizontal="center" vertical="center"/>
    </xf>
    <xf numFmtId="9" fontId="55" fillId="0" borderId="23" xfId="0" applyNumberFormat="1" applyFont="1" applyBorder="1" applyAlignment="1">
      <alignment horizontal="center" vertical="center"/>
    </xf>
    <xf numFmtId="165" fontId="27" fillId="0" borderId="1" xfId="1" applyNumberFormat="1" applyFont="1" applyFill="1" applyBorder="1" applyAlignment="1" applyProtection="1">
      <alignment horizontal="center" vertical="center" wrapText="1"/>
    </xf>
    <xf numFmtId="165" fontId="34" fillId="0" borderId="1" xfId="1" applyNumberFormat="1" applyFont="1" applyFill="1" applyBorder="1" applyAlignment="1" applyProtection="1">
      <alignment horizontal="center" vertical="top" wrapText="1"/>
    </xf>
    <xf numFmtId="0" fontId="7" fillId="0" borderId="4" xfId="1" applyFont="1" applyBorder="1" applyAlignment="1">
      <alignment horizontal="left" vertical="top" wrapText="1"/>
    </xf>
    <xf numFmtId="165" fontId="34" fillId="0" borderId="4" xfId="1" applyNumberFormat="1" applyFont="1" applyFill="1" applyBorder="1" applyAlignment="1" applyProtection="1">
      <alignment horizontal="center" vertical="top" wrapText="1"/>
    </xf>
    <xf numFmtId="9" fontId="36" fillId="0" borderId="23" xfId="0" applyNumberFormat="1" applyFont="1" applyBorder="1" applyAlignment="1">
      <alignment horizontal="center" vertical="center"/>
    </xf>
    <xf numFmtId="3" fontId="35" fillId="0" borderId="1" xfId="1" applyNumberFormat="1" applyFont="1" applyFill="1" applyBorder="1" applyAlignment="1" applyProtection="1">
      <alignment horizontal="center" vertical="top" wrapText="1"/>
    </xf>
    <xf numFmtId="43" fontId="35" fillId="0" borderId="1" xfId="1" applyNumberFormat="1" applyFont="1" applyFill="1" applyBorder="1" applyAlignment="1" applyProtection="1">
      <alignment horizontal="center" vertical="center" wrapText="1"/>
    </xf>
    <xf numFmtId="169" fontId="35" fillId="0" borderId="1" xfId="1" applyNumberFormat="1" applyFont="1" applyFill="1" applyBorder="1" applyAlignment="1" applyProtection="1">
      <alignment horizontal="center" vertical="center" wrapText="1"/>
    </xf>
    <xf numFmtId="0" fontId="6" fillId="0" borderId="6" xfId="1" applyFont="1" applyFill="1" applyBorder="1" applyAlignment="1" applyProtection="1">
      <alignment horizontal="center" vertical="top" wrapText="1"/>
    </xf>
    <xf numFmtId="0" fontId="6" fillId="0" borderId="12" xfId="1" applyFont="1" applyFill="1" applyBorder="1" applyAlignment="1" applyProtection="1">
      <alignment horizontal="center" vertical="top" wrapText="1"/>
    </xf>
    <xf numFmtId="0" fontId="6" fillId="0" borderId="16" xfId="1" applyFont="1" applyFill="1" applyBorder="1" applyAlignment="1" applyProtection="1">
      <alignment horizontal="center" vertical="top" wrapText="1"/>
    </xf>
    <xf numFmtId="0" fontId="5" fillId="0" borderId="6" xfId="1" applyFont="1" applyFill="1" applyBorder="1" applyAlignment="1" applyProtection="1">
      <alignment horizontal="center" vertical="top" wrapText="1"/>
    </xf>
    <xf numFmtId="0" fontId="5" fillId="0" borderId="12" xfId="1" applyFont="1" applyFill="1" applyBorder="1" applyAlignment="1" applyProtection="1">
      <alignment horizontal="center" vertical="top" wrapText="1"/>
    </xf>
    <xf numFmtId="0" fontId="5" fillId="0" borderId="16" xfId="1" applyFont="1" applyFill="1" applyBorder="1" applyAlignment="1" applyProtection="1">
      <alignment horizontal="center" vertical="top" wrapText="1"/>
    </xf>
    <xf numFmtId="0" fontId="6" fillId="3" borderId="12" xfId="1" applyFont="1" applyFill="1" applyBorder="1" applyAlignment="1" applyProtection="1">
      <alignment horizontal="center" vertical="top" wrapText="1"/>
    </xf>
    <xf numFmtId="0" fontId="6" fillId="3" borderId="16" xfId="1" applyFont="1" applyFill="1" applyBorder="1" applyAlignment="1" applyProtection="1">
      <alignment horizontal="center" vertical="top" wrapText="1"/>
    </xf>
    <xf numFmtId="0" fontId="11" fillId="0" borderId="6" xfId="0" applyFont="1" applyFill="1" applyBorder="1" applyAlignment="1" applyProtection="1">
      <alignment horizontal="center" vertical="top" wrapText="1"/>
    </xf>
    <xf numFmtId="0" fontId="11" fillId="0" borderId="12" xfId="0" applyFont="1" applyFill="1" applyBorder="1" applyAlignment="1" applyProtection="1">
      <alignment horizontal="center" vertical="top" wrapText="1"/>
    </xf>
    <xf numFmtId="0" fontId="11" fillId="0" borderId="16" xfId="0" applyFont="1" applyFill="1" applyBorder="1" applyAlignment="1" applyProtection="1">
      <alignment horizontal="center" vertical="top" wrapText="1"/>
    </xf>
    <xf numFmtId="0" fontId="4" fillId="0" borderId="12" xfId="1" applyFont="1" applyFill="1" applyBorder="1" applyAlignment="1" applyProtection="1">
      <alignment horizontal="center" vertical="top" wrapText="1"/>
    </xf>
    <xf numFmtId="0" fontId="4" fillId="0" borderId="16" xfId="1" applyFont="1" applyFill="1" applyBorder="1" applyAlignment="1" applyProtection="1">
      <alignment horizontal="center" vertical="top" wrapText="1"/>
    </xf>
    <xf numFmtId="0" fontId="15" fillId="0" borderId="6" xfId="0" applyFont="1" applyBorder="1" applyAlignment="1">
      <alignment horizontal="right" vertical="top"/>
    </xf>
    <xf numFmtId="0" fontId="15" fillId="0" borderId="12" xfId="0" applyFont="1" applyBorder="1" applyAlignment="1">
      <alignment horizontal="right" vertical="top"/>
    </xf>
    <xf numFmtId="0" fontId="15" fillId="0" borderId="6" xfId="0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0" fontId="4" fillId="0" borderId="6" xfId="1" applyFont="1" applyFill="1" applyBorder="1" applyAlignment="1" applyProtection="1">
      <alignment horizontal="center" vertical="top" wrapText="1"/>
    </xf>
    <xf numFmtId="0" fontId="20" fillId="0" borderId="28" xfId="1" applyFont="1" applyFill="1" applyBorder="1" applyAlignment="1" applyProtection="1">
      <alignment horizontal="center" vertical="center" wrapText="1"/>
    </xf>
    <xf numFmtId="0" fontId="20" fillId="0" borderId="26" xfId="1" applyFont="1" applyFill="1" applyBorder="1" applyAlignment="1" applyProtection="1">
      <alignment horizontal="center" vertical="center" wrapText="1"/>
    </xf>
    <xf numFmtId="0" fontId="6" fillId="0" borderId="31" xfId="1" applyFont="1" applyFill="1" applyBorder="1" applyAlignment="1" applyProtection="1">
      <alignment horizontal="center" vertical="top" wrapText="1"/>
    </xf>
    <xf numFmtId="0" fontId="6" fillId="0" borderId="32" xfId="1" applyFont="1" applyFill="1" applyBorder="1" applyAlignment="1" applyProtection="1">
      <alignment horizontal="center" vertical="top" wrapText="1"/>
    </xf>
    <xf numFmtId="0" fontId="6" fillId="0" borderId="27" xfId="1" applyFont="1" applyFill="1" applyBorder="1" applyAlignment="1" applyProtection="1">
      <alignment horizontal="center" vertical="top" wrapText="1"/>
    </xf>
    <xf numFmtId="0" fontId="6" fillId="0" borderId="23" xfId="1" applyFont="1" applyFill="1" applyBorder="1" applyAlignment="1" applyProtection="1">
      <alignment horizontal="center" vertical="top" wrapText="1"/>
    </xf>
    <xf numFmtId="0" fontId="19" fillId="0" borderId="8" xfId="1" applyFont="1" applyFill="1" applyBorder="1" applyAlignment="1" applyProtection="1">
      <alignment horizontal="center" vertical="center" textRotation="90" wrapText="1"/>
    </xf>
    <xf numFmtId="0" fontId="19" fillId="0" borderId="19" xfId="1" applyFont="1" applyFill="1" applyBorder="1" applyAlignment="1" applyProtection="1">
      <alignment horizontal="center" vertical="center" textRotation="90" wrapText="1"/>
    </xf>
    <xf numFmtId="0" fontId="19" fillId="0" borderId="7" xfId="1" applyFont="1" applyFill="1" applyBorder="1" applyAlignment="1" applyProtection="1">
      <alignment horizontal="center" vertical="center" textRotation="90" wrapText="1"/>
    </xf>
    <xf numFmtId="0" fontId="19" fillId="0" borderId="17" xfId="1" applyFont="1" applyFill="1" applyBorder="1" applyAlignment="1" applyProtection="1">
      <alignment horizontal="center" vertical="center" textRotation="90" wrapText="1"/>
    </xf>
    <xf numFmtId="0" fontId="19" fillId="0" borderId="10" xfId="1" applyFont="1" applyFill="1" applyBorder="1" applyAlignment="1" applyProtection="1">
      <alignment horizontal="center" vertical="center" textRotation="90" wrapText="1"/>
    </xf>
    <xf numFmtId="0" fontId="19" fillId="0" borderId="20" xfId="1" applyFont="1" applyFill="1" applyBorder="1" applyAlignment="1" applyProtection="1">
      <alignment horizontal="center" vertical="center" textRotation="90" wrapText="1"/>
    </xf>
    <xf numFmtId="0" fontId="6" fillId="0" borderId="21" xfId="1" applyFont="1" applyFill="1" applyBorder="1" applyAlignment="1" applyProtection="1">
      <alignment horizontal="center" vertical="top" wrapText="1"/>
    </xf>
    <xf numFmtId="0" fontId="6" fillId="0" borderId="22" xfId="1" applyFont="1" applyFill="1" applyBorder="1" applyAlignment="1" applyProtection="1">
      <alignment horizontal="center" vertical="top" wrapText="1"/>
    </xf>
    <xf numFmtId="0" fontId="14" fillId="0" borderId="6" xfId="1" applyFont="1" applyFill="1" applyBorder="1" applyAlignment="1" applyProtection="1">
      <alignment horizontal="center" vertical="top" wrapText="1"/>
    </xf>
    <xf numFmtId="0" fontId="14" fillId="0" borderId="12" xfId="1" applyFont="1" applyFill="1" applyBorder="1" applyAlignment="1" applyProtection="1">
      <alignment horizontal="center" vertical="top" wrapText="1"/>
    </xf>
    <xf numFmtId="0" fontId="14" fillId="0" borderId="16" xfId="1" applyFont="1" applyFill="1" applyBorder="1" applyAlignment="1" applyProtection="1">
      <alignment horizontal="center" vertical="top" wrapText="1"/>
    </xf>
    <xf numFmtId="0" fontId="2" fillId="0" borderId="0" xfId="1" applyFont="1" applyFill="1" applyBorder="1" applyAlignment="1" applyProtection="1">
      <alignment horizontal="center" vertical="center" wrapText="1"/>
    </xf>
    <xf numFmtId="0" fontId="14" fillId="0" borderId="18" xfId="1" applyFont="1" applyFill="1" applyBorder="1" applyAlignment="1" applyProtection="1">
      <alignment horizontal="center" vertical="top" wrapText="1"/>
    </xf>
    <xf numFmtId="0" fontId="6" fillId="0" borderId="6" xfId="1" applyFont="1" applyFill="1" applyBorder="1" applyAlignment="1">
      <alignment horizontal="center" vertical="top"/>
    </xf>
    <xf numFmtId="0" fontId="6" fillId="0" borderId="12" xfId="1" applyFont="1" applyFill="1" applyBorder="1" applyAlignment="1">
      <alignment horizontal="center" vertical="top"/>
    </xf>
    <xf numFmtId="0" fontId="6" fillId="0" borderId="16" xfId="1" applyFont="1" applyFill="1" applyBorder="1" applyAlignment="1">
      <alignment horizontal="center" vertical="top"/>
    </xf>
    <xf numFmtId="0" fontId="6" fillId="0" borderId="10" xfId="1" applyFont="1" applyFill="1" applyBorder="1" applyAlignment="1" applyProtection="1">
      <alignment horizontal="center" vertical="top" wrapText="1"/>
    </xf>
    <xf numFmtId="0" fontId="6" fillId="0" borderId="50" xfId="1" applyFont="1" applyFill="1" applyBorder="1" applyAlignment="1" applyProtection="1">
      <alignment horizontal="center" vertical="top" wrapText="1"/>
    </xf>
    <xf numFmtId="0" fontId="6" fillId="0" borderId="20" xfId="1" applyFont="1" applyFill="1" applyBorder="1" applyAlignment="1" applyProtection="1">
      <alignment horizontal="center" vertical="top" wrapText="1"/>
    </xf>
    <xf numFmtId="0" fontId="6" fillId="0" borderId="1" xfId="1" applyFont="1" applyFill="1" applyBorder="1" applyAlignment="1" applyProtection="1">
      <alignment horizontal="center" vertical="top" wrapText="1"/>
    </xf>
    <xf numFmtId="0" fontId="6" fillId="0" borderId="3" xfId="1" applyFont="1" applyFill="1" applyBorder="1" applyAlignment="1" applyProtection="1">
      <alignment horizontal="center" vertical="top" wrapText="1"/>
    </xf>
    <xf numFmtId="0" fontId="6" fillId="0" borderId="17" xfId="1" applyFont="1" applyFill="1" applyBorder="1" applyAlignment="1" applyProtection="1">
      <alignment horizontal="center" vertical="top" wrapText="1"/>
    </xf>
    <xf numFmtId="0" fontId="6" fillId="0" borderId="7" xfId="1" applyFont="1" applyFill="1" applyBorder="1" applyAlignment="1" applyProtection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55" xfId="1" applyFont="1" applyFill="1" applyBorder="1" applyAlignment="1" applyProtection="1">
      <alignment horizontal="center" vertical="top" wrapText="1"/>
    </xf>
    <xf numFmtId="0" fontId="14" fillId="0" borderId="10" xfId="1" applyFont="1" applyFill="1" applyBorder="1" applyAlignment="1" applyProtection="1">
      <alignment horizontal="center" vertical="top" wrapText="1"/>
    </xf>
    <xf numFmtId="0" fontId="14" fillId="0" borderId="50" xfId="1" applyFont="1" applyFill="1" applyBorder="1" applyAlignment="1" applyProtection="1">
      <alignment horizontal="center" vertical="top" wrapText="1"/>
    </xf>
    <xf numFmtId="0" fontId="14" fillId="0" borderId="20" xfId="1" applyFont="1" applyFill="1" applyBorder="1" applyAlignment="1" applyProtection="1">
      <alignment horizontal="center" vertical="top" wrapText="1"/>
    </xf>
    <xf numFmtId="0" fontId="6" fillId="0" borderId="52" xfId="1" applyFont="1" applyFill="1" applyBorder="1" applyAlignment="1">
      <alignment horizontal="center" vertical="top"/>
    </xf>
    <xf numFmtId="0" fontId="20" fillId="0" borderId="21" xfId="1" applyFont="1" applyFill="1" applyBorder="1" applyAlignment="1" applyProtection="1">
      <alignment horizontal="center" vertical="center" wrapText="1"/>
    </xf>
    <xf numFmtId="0" fontId="20" fillId="0" borderId="39" xfId="1" applyFont="1" applyFill="1" applyBorder="1" applyAlignment="1" applyProtection="1">
      <alignment horizontal="center" vertical="center" wrapText="1"/>
    </xf>
    <xf numFmtId="3" fontId="20" fillId="0" borderId="3" xfId="1" applyNumberFormat="1" applyFont="1" applyFill="1" applyBorder="1" applyAlignment="1" applyProtection="1">
      <alignment horizontal="center" vertical="top" wrapText="1"/>
    </xf>
    <xf numFmtId="166" fontId="20" fillId="0" borderId="3" xfId="1" applyNumberFormat="1" applyFont="1" applyFill="1" applyBorder="1" applyAlignment="1" applyProtection="1">
      <alignment horizontal="center" vertical="center" wrapText="1"/>
    </xf>
    <xf numFmtId="2" fontId="20" fillId="0" borderId="3" xfId="1" applyNumberFormat="1" applyFont="1" applyFill="1" applyBorder="1" applyAlignment="1" applyProtection="1">
      <alignment horizontal="center" vertical="center" wrapText="1"/>
    </xf>
    <xf numFmtId="0" fontId="6" fillId="0" borderId="52" xfId="1" applyFont="1" applyFill="1" applyBorder="1" applyAlignment="1" applyProtection="1">
      <alignment horizontal="center" vertical="top" wrapText="1"/>
    </xf>
    <xf numFmtId="0" fontId="49" fillId="0" borderId="3" xfId="1" applyFont="1" applyFill="1" applyBorder="1" applyAlignment="1" applyProtection="1">
      <alignment horizontal="left" vertical="top" wrapText="1"/>
    </xf>
    <xf numFmtId="165" fontId="49" fillId="0" borderId="23" xfId="0" applyNumberFormat="1" applyFont="1" applyBorder="1" applyAlignment="1">
      <alignment horizontal="center" vertical="center"/>
    </xf>
    <xf numFmtId="3" fontId="26" fillId="0" borderId="3" xfId="1" applyNumberFormat="1" applyFont="1" applyFill="1" applyBorder="1" applyAlignment="1" applyProtection="1">
      <alignment horizontal="center" vertical="top" wrapText="1"/>
    </xf>
    <xf numFmtId="164" fontId="26" fillId="0" borderId="3" xfId="1" applyNumberFormat="1" applyFont="1" applyFill="1" applyBorder="1" applyAlignment="1" applyProtection="1">
      <alignment horizontal="center" vertical="top" wrapText="1"/>
    </xf>
    <xf numFmtId="0" fontId="6" fillId="3" borderId="6" xfId="1" applyFont="1" applyFill="1" applyBorder="1" applyAlignment="1" applyProtection="1">
      <alignment horizontal="center" vertical="top" wrapText="1"/>
    </xf>
    <xf numFmtId="0" fontId="6" fillId="3" borderId="52" xfId="1" applyFont="1" applyFill="1" applyBorder="1" applyAlignment="1" applyProtection="1">
      <alignment horizontal="center" vertical="top" wrapText="1"/>
    </xf>
    <xf numFmtId="9" fontId="49" fillId="0" borderId="23" xfId="0" applyNumberFormat="1" applyFont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/>
    </xf>
    <xf numFmtId="0" fontId="18" fillId="0" borderId="4" xfId="0" applyFont="1" applyBorder="1"/>
    <xf numFmtId="0" fontId="17" fillId="0" borderId="40" xfId="0" applyFont="1" applyBorder="1" applyAlignment="1">
      <alignment horizontal="center" vertical="center"/>
    </xf>
    <xf numFmtId="0" fontId="49" fillId="0" borderId="4" xfId="0" applyFont="1" applyBorder="1" applyAlignment="1">
      <alignment horizontal="left" wrapText="1"/>
    </xf>
    <xf numFmtId="10" fontId="49" fillId="0" borderId="23" xfId="0" applyNumberFormat="1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  <xf numFmtId="0" fontId="17" fillId="0" borderId="4" xfId="0" applyFont="1" applyBorder="1"/>
    <xf numFmtId="0" fontId="17" fillId="0" borderId="4" xfId="0" applyFont="1" applyBorder="1" applyAlignment="1">
      <alignment horizontal="center" vertical="center" wrapText="1"/>
    </xf>
    <xf numFmtId="165" fontId="17" fillId="0" borderId="56" xfId="0" applyNumberFormat="1" applyFont="1" applyBorder="1" applyAlignment="1">
      <alignment horizontal="center" vertical="center"/>
    </xf>
    <xf numFmtId="0" fontId="49" fillId="0" borderId="4" xfId="0" applyFont="1" applyBorder="1" applyAlignment="1">
      <alignment horizontal="left" vertical="center" wrapText="1"/>
    </xf>
    <xf numFmtId="0" fontId="18" fillId="0" borderId="3" xfId="0" applyFont="1" applyBorder="1"/>
    <xf numFmtId="165" fontId="17" fillId="0" borderId="3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9" fillId="0" borderId="3" xfId="0" applyFont="1" applyBorder="1" applyAlignment="1">
      <alignment horizontal="left" vertical="center" wrapText="1"/>
    </xf>
    <xf numFmtId="0" fontId="15" fillId="0" borderId="52" xfId="0" applyFont="1" applyBorder="1" applyAlignment="1">
      <alignment horizontal="center" vertical="top"/>
    </xf>
    <xf numFmtId="0" fontId="49" fillId="0" borderId="3" xfId="0" applyFont="1" applyBorder="1" applyAlignment="1">
      <alignment horizontal="left" wrapText="1"/>
    </xf>
    <xf numFmtId="165" fontId="27" fillId="0" borderId="3" xfId="0" applyNumberFormat="1" applyFont="1" applyBorder="1" applyAlignment="1">
      <alignment horizontal="center" vertical="center"/>
    </xf>
    <xf numFmtId="0" fontId="17" fillId="0" borderId="0" xfId="0" applyFont="1" applyBorder="1"/>
    <xf numFmtId="0" fontId="17" fillId="0" borderId="3" xfId="0" applyFont="1" applyBorder="1"/>
    <xf numFmtId="10" fontId="47" fillId="0" borderId="27" xfId="0" applyNumberFormat="1" applyFont="1" applyBorder="1" applyAlignment="1">
      <alignment horizontal="left" vertical="center" wrapText="1"/>
    </xf>
    <xf numFmtId="10" fontId="17" fillId="0" borderId="27" xfId="0" applyNumberFormat="1" applyFont="1" applyBorder="1" applyAlignment="1">
      <alignment horizontal="center" vertical="center"/>
    </xf>
    <xf numFmtId="10" fontId="18" fillId="0" borderId="27" xfId="0" applyNumberFormat="1" applyFont="1" applyBorder="1"/>
    <xf numFmtId="10" fontId="9" fillId="0" borderId="29" xfId="0" applyNumberFormat="1" applyFont="1" applyBorder="1" applyAlignment="1">
      <alignment horizontal="left"/>
    </xf>
    <xf numFmtId="10" fontId="49" fillId="0" borderId="29" xfId="0" applyNumberFormat="1" applyFont="1" applyBorder="1" applyAlignment="1">
      <alignment horizontal="center" vertical="center"/>
    </xf>
    <xf numFmtId="10" fontId="17" fillId="0" borderId="29" xfId="0" applyNumberFormat="1" applyFont="1" applyBorder="1"/>
    <xf numFmtId="10" fontId="9" fillId="0" borderId="29" xfId="0" applyNumberFormat="1" applyFont="1" applyBorder="1" applyAlignment="1">
      <alignment horizontal="center" vertical="center"/>
    </xf>
    <xf numFmtId="10" fontId="36" fillId="0" borderId="29" xfId="0" applyNumberFormat="1" applyFont="1" applyBorder="1"/>
    <xf numFmtId="10" fontId="39" fillId="0" borderId="29" xfId="0" applyNumberFormat="1" applyFont="1" applyBorder="1"/>
    <xf numFmtId="10" fontId="36" fillId="0" borderId="38" xfId="0" applyNumberFormat="1" applyFont="1" applyBorder="1" applyAlignment="1">
      <alignment horizontal="center" vertical="center"/>
    </xf>
    <xf numFmtId="10" fontId="17" fillId="0" borderId="29" xfId="0" applyNumberFormat="1" applyFont="1" applyBorder="1" applyAlignment="1">
      <alignment horizontal="center" vertical="center"/>
    </xf>
    <xf numFmtId="10" fontId="27" fillId="0" borderId="29" xfId="1" applyNumberFormat="1" applyFont="1" applyFill="1" applyBorder="1" applyAlignment="1" applyProtection="1">
      <alignment horizontal="left" vertical="top" wrapText="1"/>
    </xf>
    <xf numFmtId="10" fontId="48" fillId="0" borderId="29" xfId="0" applyNumberFormat="1" applyFont="1" applyBorder="1" applyAlignment="1">
      <alignment horizontal="center" vertical="center"/>
    </xf>
    <xf numFmtId="10" fontId="27" fillId="0" borderId="29" xfId="0" applyNumberFormat="1" applyFont="1" applyBorder="1" applyAlignment="1">
      <alignment horizontal="center" vertical="center"/>
    </xf>
    <xf numFmtId="10" fontId="18" fillId="0" borderId="29" xfId="0" applyNumberFormat="1" applyFont="1" applyBorder="1"/>
    <xf numFmtId="10" fontId="17" fillId="0" borderId="38" xfId="0" applyNumberFormat="1" applyFont="1" applyBorder="1" applyAlignment="1">
      <alignment horizontal="center" vertical="center"/>
    </xf>
    <xf numFmtId="10" fontId="27" fillId="4" borderId="29" xfId="1" applyNumberFormat="1" applyFont="1" applyFill="1" applyBorder="1" applyAlignment="1" applyProtection="1">
      <alignment horizontal="left" vertical="top" wrapText="1"/>
    </xf>
    <xf numFmtId="10" fontId="48" fillId="4" borderId="29" xfId="0" applyNumberFormat="1" applyFont="1" applyFill="1" applyBorder="1" applyAlignment="1">
      <alignment horizontal="center" vertical="center"/>
    </xf>
    <xf numFmtId="10" fontId="17" fillId="4" borderId="29" xfId="0" applyNumberFormat="1" applyFont="1" applyFill="1" applyBorder="1"/>
    <xf numFmtId="10" fontId="27" fillId="4" borderId="29" xfId="0" applyNumberFormat="1" applyFont="1" applyFill="1" applyBorder="1"/>
    <xf numFmtId="10" fontId="27" fillId="4" borderId="29" xfId="0" applyNumberFormat="1" applyFont="1" applyFill="1" applyBorder="1" applyAlignment="1">
      <alignment horizontal="center" vertical="center"/>
    </xf>
    <xf numFmtId="10" fontId="17" fillId="4" borderId="38" xfId="0" applyNumberFormat="1" applyFont="1" applyFill="1" applyBorder="1" applyAlignment="1">
      <alignment horizontal="center" vertical="center"/>
    </xf>
    <xf numFmtId="10" fontId="17" fillId="4" borderId="29" xfId="0" applyNumberFormat="1" applyFont="1" applyFill="1" applyBorder="1" applyAlignment="1">
      <alignment horizontal="center" vertical="center"/>
    </xf>
    <xf numFmtId="10" fontId="20" fillId="0" borderId="29" xfId="1" applyNumberFormat="1" applyFont="1" applyFill="1" applyBorder="1" applyAlignment="1" applyProtection="1">
      <alignment horizontal="left" vertical="top" wrapText="1"/>
    </xf>
    <xf numFmtId="10" fontId="20" fillId="0" borderId="1" xfId="1" applyNumberFormat="1" applyFont="1" applyFill="1" applyBorder="1" applyAlignment="1" applyProtection="1">
      <alignment horizontal="left" vertical="top" wrapText="1"/>
    </xf>
    <xf numFmtId="10" fontId="17" fillId="0" borderId="1" xfId="0" applyNumberFormat="1" applyFont="1" applyBorder="1"/>
    <xf numFmtId="10" fontId="18" fillId="0" borderId="1" xfId="0" applyNumberFormat="1" applyFont="1" applyBorder="1"/>
    <xf numFmtId="10" fontId="17" fillId="0" borderId="51" xfId="0" applyNumberFormat="1" applyFont="1" applyBorder="1" applyAlignment="1">
      <alignment horizontal="center" vertical="center"/>
    </xf>
    <xf numFmtId="10" fontId="20" fillId="0" borderId="29" xfId="0" applyNumberFormat="1" applyFont="1" applyBorder="1" applyAlignment="1">
      <alignment horizontal="left" vertical="center" wrapText="1"/>
    </xf>
    <xf numFmtId="2" fontId="17" fillId="0" borderId="29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6" fontId="27" fillId="0" borderId="29" xfId="0" applyNumberFormat="1" applyFont="1" applyFill="1" applyBorder="1" applyAlignment="1">
      <alignment horizontal="center" vertical="center"/>
    </xf>
    <xf numFmtId="166" fontId="27" fillId="0" borderId="1" xfId="0" applyNumberFormat="1" applyFont="1" applyFill="1" applyBorder="1" applyAlignment="1">
      <alignment horizontal="center" vertical="center"/>
    </xf>
    <xf numFmtId="166" fontId="17" fillId="0" borderId="29" xfId="0" applyNumberFormat="1" applyFont="1" applyBorder="1" applyAlignment="1">
      <alignment horizontal="center" vertical="center"/>
    </xf>
    <xf numFmtId="1" fontId="15" fillId="0" borderId="6" xfId="0" applyNumberFormat="1" applyFont="1" applyBorder="1" applyAlignment="1">
      <alignment horizontal="center" vertical="top"/>
    </xf>
    <xf numFmtId="1" fontId="15" fillId="0" borderId="12" xfId="0" applyNumberFormat="1" applyFont="1" applyBorder="1" applyAlignment="1">
      <alignment horizontal="center" vertical="top"/>
    </xf>
    <xf numFmtId="1" fontId="15" fillId="0" borderId="52" xfId="0" applyNumberFormat="1" applyFont="1" applyBorder="1" applyAlignment="1">
      <alignment horizontal="center" vertical="top"/>
    </xf>
    <xf numFmtId="1" fontId="47" fillId="4" borderId="29" xfId="0" applyNumberFormat="1" applyFont="1" applyFill="1" applyBorder="1" applyAlignment="1">
      <alignment horizontal="center" vertical="center"/>
    </xf>
    <xf numFmtId="0" fontId="47" fillId="4" borderId="29" xfId="0" applyFont="1" applyFill="1" applyBorder="1" applyAlignment="1">
      <alignment horizontal="center" vertical="center"/>
    </xf>
    <xf numFmtId="43" fontId="29" fillId="0" borderId="29" xfId="0" applyNumberFormat="1" applyFont="1" applyFill="1" applyBorder="1" applyAlignment="1">
      <alignment horizontal="center" vertical="center"/>
    </xf>
    <xf numFmtId="43" fontId="29" fillId="0" borderId="1" xfId="0" applyNumberFormat="1" applyFont="1" applyFill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28" fillId="4" borderId="29" xfId="0" applyNumberFormat="1" applyFont="1" applyFill="1" applyBorder="1" applyAlignment="1">
      <alignment horizontal="center" vertical="center"/>
    </xf>
    <xf numFmtId="0" fontId="17" fillId="0" borderId="27" xfId="0" applyFont="1" applyBorder="1" applyAlignment="1">
      <alignment horizontal="center" vertical="center" wrapText="1"/>
    </xf>
    <xf numFmtId="0" fontId="7" fillId="0" borderId="27" xfId="1" applyFont="1" applyFill="1" applyBorder="1" applyAlignment="1" applyProtection="1">
      <alignment horizontal="left" vertical="center" wrapText="1"/>
    </xf>
    <xf numFmtId="164" fontId="20" fillId="0" borderId="23" xfId="0" applyNumberFormat="1" applyFont="1" applyFill="1" applyBorder="1" applyAlignment="1" applyProtection="1">
      <alignment horizontal="center" vertical="top" wrapText="1"/>
    </xf>
    <xf numFmtId="10" fontId="17" fillId="0" borderId="27" xfId="0" applyNumberFormat="1" applyFont="1" applyBorder="1" applyAlignment="1">
      <alignment horizontal="center" vertical="center" wrapText="1"/>
    </xf>
    <xf numFmtId="0" fontId="29" fillId="0" borderId="40" xfId="1" applyFont="1" applyFill="1" applyBorder="1" applyAlignment="1" applyProtection="1">
      <alignment horizontal="center" vertical="center" wrapText="1"/>
    </xf>
    <xf numFmtId="10" fontId="48" fillId="0" borderId="2" xfId="0" applyNumberFormat="1" applyFont="1" applyBorder="1" applyAlignment="1">
      <alignment horizontal="center" vertical="center"/>
    </xf>
    <xf numFmtId="10" fontId="17" fillId="0" borderId="2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colors>
    <mruColors>
      <color rgb="FF000000"/>
      <color rgb="FF0E0185"/>
      <color rgb="FF1502CA"/>
      <color rgb="FFCCCCFF"/>
      <color rgb="FF000080"/>
      <color rgb="FF0E01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/>
  </sheetPr>
  <dimension ref="A1:O442"/>
  <sheetViews>
    <sheetView tabSelected="1" zoomScaleNormal="100" zoomScaleSheetLayoutView="100" workbookViewId="0">
      <pane xSplit="1" ySplit="4" topLeftCell="B375" activePane="bottomRight" state="frozen"/>
      <selection pane="topRight" activeCell="B1" sqref="B1"/>
      <selection pane="bottomLeft" activeCell="A5" sqref="A5"/>
      <selection pane="bottomRight" activeCell="L341" sqref="L341"/>
    </sheetView>
  </sheetViews>
  <sheetFormatPr defaultColWidth="8.88671875" defaultRowHeight="13.8" x14ac:dyDescent="0.25"/>
  <cols>
    <col min="1" max="1" width="6.33203125" style="30" customWidth="1"/>
    <col min="2" max="2" width="39.109375" style="30" customWidth="1"/>
    <col min="3" max="3" width="8.88671875" style="30"/>
    <col min="4" max="4" width="14.33203125" style="30" customWidth="1"/>
    <col min="5" max="5" width="11.6640625" style="30" customWidth="1"/>
    <col min="6" max="6" width="11" style="30" customWidth="1"/>
    <col min="7" max="8" width="11.88671875" style="30" customWidth="1"/>
    <col min="9" max="9" width="10.6640625" style="30" customWidth="1"/>
    <col min="10" max="10" width="11.109375" style="30" customWidth="1"/>
    <col min="11" max="11" width="11.33203125" style="30" customWidth="1"/>
    <col min="12" max="12" width="12.109375" style="30" customWidth="1"/>
    <col min="13" max="13" width="11.33203125" style="30" customWidth="1"/>
    <col min="14" max="14" width="10" style="30" customWidth="1"/>
    <col min="15" max="15" width="9.33203125" style="30" bestFit="1" customWidth="1"/>
    <col min="16" max="16384" width="8.88671875" style="30"/>
  </cols>
  <sheetData>
    <row r="1" spans="1:15" ht="58.95" customHeight="1" thickBot="1" x14ac:dyDescent="0.3">
      <c r="A1" s="767" t="s">
        <v>232</v>
      </c>
      <c r="B1" s="767"/>
      <c r="C1" s="767"/>
      <c r="D1" s="767"/>
      <c r="E1" s="767"/>
      <c r="F1" s="767"/>
      <c r="G1" s="767"/>
      <c r="H1" s="767"/>
      <c r="I1" s="767"/>
      <c r="J1" s="767"/>
    </row>
    <row r="2" spans="1:15" x14ac:dyDescent="0.25">
      <c r="A2" s="752" t="s">
        <v>0</v>
      </c>
      <c r="B2" s="754" t="s">
        <v>1</v>
      </c>
      <c r="C2" s="754" t="s">
        <v>2</v>
      </c>
      <c r="D2" s="754" t="s">
        <v>3</v>
      </c>
      <c r="E2" s="754" t="s">
        <v>4</v>
      </c>
      <c r="F2" s="754"/>
      <c r="G2" s="754" t="s">
        <v>5</v>
      </c>
      <c r="H2" s="754"/>
      <c r="I2" s="762" t="s">
        <v>6</v>
      </c>
      <c r="J2" s="763"/>
      <c r="K2" s="756" t="s">
        <v>7</v>
      </c>
      <c r="L2" s="758" t="s">
        <v>8</v>
      </c>
      <c r="M2" s="760" t="s">
        <v>9</v>
      </c>
      <c r="N2" s="750" t="s">
        <v>10</v>
      </c>
    </row>
    <row r="3" spans="1:15" ht="93" thickBot="1" x14ac:dyDescent="0.3">
      <c r="A3" s="753"/>
      <c r="B3" s="755"/>
      <c r="C3" s="755"/>
      <c r="D3" s="755"/>
      <c r="E3" s="31" t="s">
        <v>11</v>
      </c>
      <c r="F3" s="31" t="s">
        <v>233</v>
      </c>
      <c r="G3" s="31" t="s">
        <v>12</v>
      </c>
      <c r="H3" s="31" t="s">
        <v>234</v>
      </c>
      <c r="I3" s="31" t="s">
        <v>13</v>
      </c>
      <c r="J3" s="31" t="s">
        <v>235</v>
      </c>
      <c r="K3" s="757"/>
      <c r="L3" s="759"/>
      <c r="M3" s="761"/>
      <c r="N3" s="751"/>
    </row>
    <row r="4" spans="1:15" ht="14.4" thickBot="1" x14ac:dyDescent="0.3">
      <c r="A4" s="32">
        <v>1</v>
      </c>
      <c r="B4" s="33">
        <v>2</v>
      </c>
      <c r="C4" s="33">
        <v>3</v>
      </c>
      <c r="D4" s="33">
        <v>4</v>
      </c>
      <c r="E4" s="33">
        <v>5</v>
      </c>
      <c r="F4" s="33">
        <v>6</v>
      </c>
      <c r="G4" s="33">
        <v>7</v>
      </c>
      <c r="H4" s="33">
        <v>8</v>
      </c>
      <c r="I4" s="33">
        <v>9</v>
      </c>
      <c r="J4" s="33">
        <v>10</v>
      </c>
      <c r="K4" s="33">
        <v>11</v>
      </c>
      <c r="L4" s="33">
        <v>12</v>
      </c>
      <c r="M4" s="33">
        <v>13</v>
      </c>
      <c r="N4" s="34">
        <v>14</v>
      </c>
    </row>
    <row r="5" spans="1:15" ht="26.4" x14ac:dyDescent="0.25">
      <c r="A5" s="749" t="s">
        <v>29</v>
      </c>
      <c r="B5" s="5" t="s">
        <v>30</v>
      </c>
      <c r="C5" s="35"/>
      <c r="D5" s="36"/>
      <c r="E5" s="36"/>
      <c r="F5" s="36"/>
      <c r="G5" s="36"/>
      <c r="H5" s="36"/>
      <c r="I5" s="37"/>
      <c r="J5" s="37"/>
      <c r="K5" s="38"/>
      <c r="L5" s="38"/>
      <c r="M5" s="38"/>
      <c r="N5" s="39"/>
    </row>
    <row r="6" spans="1:15" x14ac:dyDescent="0.25">
      <c r="A6" s="742"/>
      <c r="B6" s="40" t="s">
        <v>15</v>
      </c>
      <c r="C6" s="41" t="s">
        <v>16</v>
      </c>
      <c r="D6" s="42"/>
      <c r="E6" s="42">
        <f>SUM(E7:E9)</f>
        <v>67982.8</v>
      </c>
      <c r="F6" s="42">
        <f>SUM(F7:F9)</f>
        <v>38126.800000000003</v>
      </c>
      <c r="G6" s="42">
        <f>SUM(G7:G9)</f>
        <v>31171</v>
      </c>
      <c r="H6" s="42">
        <f>SUM(H7:H9)</f>
        <v>31128.5</v>
      </c>
      <c r="I6" s="43">
        <f t="shared" ref="I6:J9" si="0">G6/E6</f>
        <v>0.45851303565019386</v>
      </c>
      <c r="J6" s="43">
        <f t="shared" si="0"/>
        <v>0.81644669890995303</v>
      </c>
      <c r="K6" s="44"/>
      <c r="L6" s="44"/>
      <c r="M6" s="44"/>
      <c r="N6" s="45"/>
    </row>
    <row r="7" spans="1:15" x14ac:dyDescent="0.25">
      <c r="A7" s="742"/>
      <c r="B7" s="46" t="s">
        <v>18</v>
      </c>
      <c r="C7" s="47" t="s">
        <v>16</v>
      </c>
      <c r="D7" s="48"/>
      <c r="E7" s="48">
        <f>E13+E23</f>
        <v>19857.7</v>
      </c>
      <c r="F7" s="48">
        <f>F13+F23</f>
        <v>17704.8</v>
      </c>
      <c r="G7" s="48">
        <f t="shared" ref="G7:H7" si="1">G13+G23</f>
        <v>14470</v>
      </c>
      <c r="H7" s="48">
        <f t="shared" si="1"/>
        <v>14470</v>
      </c>
      <c r="I7" s="49">
        <f t="shared" si="0"/>
        <v>0.72868459086399728</v>
      </c>
      <c r="J7" s="49">
        <f t="shared" si="0"/>
        <v>0.81729248565360813</v>
      </c>
      <c r="K7" s="50"/>
      <c r="L7" s="50"/>
      <c r="M7" s="50"/>
      <c r="N7" s="51"/>
      <c r="O7" s="30">
        <f>IF(J7=100,5,0)</f>
        <v>0</v>
      </c>
    </row>
    <row r="8" spans="1:15" x14ac:dyDescent="0.25">
      <c r="A8" s="742"/>
      <c r="B8" s="46" t="s">
        <v>31</v>
      </c>
      <c r="C8" s="47" t="s">
        <v>16</v>
      </c>
      <c r="D8" s="48"/>
      <c r="E8" s="48">
        <f>E14+E24</f>
        <v>43125.1</v>
      </c>
      <c r="F8" s="48">
        <f t="shared" ref="F8:H8" si="2">F14+F24</f>
        <v>15422</v>
      </c>
      <c r="G8" s="48">
        <f t="shared" si="2"/>
        <v>11701</v>
      </c>
      <c r="H8" s="48">
        <f t="shared" si="2"/>
        <v>11658.5</v>
      </c>
      <c r="I8" s="49">
        <f t="shared" si="0"/>
        <v>0.27132690706804158</v>
      </c>
      <c r="J8" s="49">
        <f t="shared" si="0"/>
        <v>0.75596550382570349</v>
      </c>
      <c r="K8" s="50"/>
      <c r="L8" s="50"/>
      <c r="M8" s="50"/>
      <c r="N8" s="51"/>
    </row>
    <row r="9" spans="1:15" x14ac:dyDescent="0.25">
      <c r="A9" s="742"/>
      <c r="B9" s="52" t="s">
        <v>125</v>
      </c>
      <c r="C9" s="47" t="s">
        <v>16</v>
      </c>
      <c r="D9" s="53"/>
      <c r="E9" s="53">
        <f>E15</f>
        <v>5000</v>
      </c>
      <c r="F9" s="53">
        <f t="shared" ref="F9:H9" si="3">F15</f>
        <v>5000</v>
      </c>
      <c r="G9" s="53">
        <f t="shared" si="3"/>
        <v>5000</v>
      </c>
      <c r="H9" s="53">
        <f t="shared" si="3"/>
        <v>5000</v>
      </c>
      <c r="I9" s="54">
        <f t="shared" si="0"/>
        <v>1</v>
      </c>
      <c r="J9" s="54">
        <f t="shared" si="0"/>
        <v>1</v>
      </c>
      <c r="K9" s="55"/>
      <c r="L9" s="55"/>
      <c r="M9" s="55"/>
      <c r="N9" s="56"/>
    </row>
    <row r="10" spans="1:15" ht="24.6" thickBot="1" x14ac:dyDescent="0.3">
      <c r="A10" s="743"/>
      <c r="B10" s="57" t="s">
        <v>259</v>
      </c>
      <c r="C10" s="58" t="s">
        <v>22</v>
      </c>
      <c r="D10" s="59"/>
      <c r="E10" s="59"/>
      <c r="F10" s="59"/>
      <c r="G10" s="59"/>
      <c r="H10" s="60"/>
      <c r="I10" s="60"/>
      <c r="J10" s="60"/>
      <c r="K10" s="61"/>
      <c r="L10" s="61"/>
      <c r="M10" s="61"/>
      <c r="N10" s="62"/>
    </row>
    <row r="11" spans="1:15" ht="44.4" customHeight="1" x14ac:dyDescent="0.25">
      <c r="A11" s="769" t="s">
        <v>33</v>
      </c>
      <c r="B11" s="1" t="s">
        <v>236</v>
      </c>
      <c r="C11" s="63"/>
      <c r="D11" s="63"/>
      <c r="E11" s="63"/>
      <c r="F11" s="63"/>
      <c r="G11" s="63"/>
      <c r="H11" s="63"/>
      <c r="I11" s="63"/>
      <c r="J11" s="63"/>
      <c r="K11" s="64"/>
      <c r="L11" s="64"/>
      <c r="M11" s="64"/>
      <c r="N11" s="65"/>
    </row>
    <row r="12" spans="1:15" x14ac:dyDescent="0.25">
      <c r="A12" s="770"/>
      <c r="B12" s="40" t="s">
        <v>15</v>
      </c>
      <c r="C12" s="41" t="s">
        <v>16</v>
      </c>
      <c r="D12" s="66"/>
      <c r="E12" s="42">
        <f>SUM(E13:E15)</f>
        <v>67042.8</v>
      </c>
      <c r="F12" s="42">
        <f>SUM(F13:F15)</f>
        <v>37858.800000000003</v>
      </c>
      <c r="G12" s="42">
        <f>SUM(G13:G15)</f>
        <v>30860.5</v>
      </c>
      <c r="H12" s="42">
        <f>SUM(H13:H15)</f>
        <v>30860.5</v>
      </c>
      <c r="I12" s="43">
        <f>G12/E12</f>
        <v>0.4603104285620529</v>
      </c>
      <c r="J12" s="43">
        <f>$H12/$F12</f>
        <v>0.81514733694676</v>
      </c>
      <c r="K12" s="67"/>
      <c r="L12" s="67"/>
      <c r="M12" s="67"/>
      <c r="N12" s="68"/>
    </row>
    <row r="13" spans="1:15" x14ac:dyDescent="0.25">
      <c r="A13" s="770"/>
      <c r="B13" s="46" t="s">
        <v>18</v>
      </c>
      <c r="C13" s="47" t="s">
        <v>16</v>
      </c>
      <c r="D13" s="48"/>
      <c r="E13" s="69">
        <v>19347.7</v>
      </c>
      <c r="F13" s="69">
        <v>17534.8</v>
      </c>
      <c r="G13" s="69">
        <v>14300</v>
      </c>
      <c r="H13" s="69">
        <v>14300</v>
      </c>
      <c r="I13" s="49">
        <f t="shared" ref="I13" si="4">$G13/$E13</f>
        <v>0.73910594024095888</v>
      </c>
      <c r="J13" s="49">
        <f t="shared" ref="J13:J14" si="5">$H13/$F13</f>
        <v>0.81552113511417301</v>
      </c>
      <c r="K13" s="70"/>
      <c r="L13" s="70"/>
      <c r="M13" s="70"/>
      <c r="N13" s="71"/>
    </row>
    <row r="14" spans="1:15" x14ac:dyDescent="0.25">
      <c r="A14" s="770"/>
      <c r="B14" s="46" t="s">
        <v>19</v>
      </c>
      <c r="C14" s="47" t="s">
        <v>16</v>
      </c>
      <c r="D14" s="48"/>
      <c r="E14" s="69">
        <v>42695.1</v>
      </c>
      <c r="F14" s="69">
        <v>15324</v>
      </c>
      <c r="G14" s="69">
        <v>11560.5</v>
      </c>
      <c r="H14" s="69">
        <v>11560.5</v>
      </c>
      <c r="I14" s="49">
        <f>$G14/$E14</f>
        <v>0.27076877674487237</v>
      </c>
      <c r="J14" s="49">
        <f t="shared" si="5"/>
        <v>0.75440485512920907</v>
      </c>
      <c r="K14" s="70"/>
      <c r="L14" s="70"/>
      <c r="M14" s="70"/>
      <c r="N14" s="72"/>
    </row>
    <row r="15" spans="1:15" x14ac:dyDescent="0.25">
      <c r="A15" s="770"/>
      <c r="B15" s="46" t="s">
        <v>125</v>
      </c>
      <c r="C15" s="47" t="s">
        <v>16</v>
      </c>
      <c r="D15" s="48"/>
      <c r="E15" s="69">
        <f>F15</f>
        <v>5000</v>
      </c>
      <c r="F15" s="69">
        <v>5000</v>
      </c>
      <c r="G15" s="73">
        <f>H15+0</f>
        <v>5000</v>
      </c>
      <c r="H15" s="69">
        <v>5000</v>
      </c>
      <c r="I15" s="49">
        <f>G15/E15</f>
        <v>1</v>
      </c>
      <c r="J15" s="49">
        <f>H15/F15</f>
        <v>1</v>
      </c>
      <c r="K15" s="70"/>
      <c r="L15" s="70"/>
      <c r="M15" s="70"/>
      <c r="N15" s="72"/>
    </row>
    <row r="16" spans="1:15" x14ac:dyDescent="0.25">
      <c r="A16" s="770"/>
      <c r="B16" s="74" t="s">
        <v>20</v>
      </c>
      <c r="C16" s="75"/>
      <c r="D16" s="76"/>
      <c r="E16" s="76"/>
      <c r="F16" s="76"/>
      <c r="G16" s="76"/>
      <c r="H16" s="76"/>
      <c r="I16" s="77"/>
      <c r="J16" s="77"/>
      <c r="K16" s="78">
        <v>4</v>
      </c>
      <c r="L16" s="78">
        <v>4</v>
      </c>
      <c r="M16" s="78">
        <v>0</v>
      </c>
      <c r="N16" s="79"/>
    </row>
    <row r="17" spans="1:14" ht="25.2" customHeight="1" x14ac:dyDescent="0.25">
      <c r="A17" s="770"/>
      <c r="B17" s="80" t="s">
        <v>21</v>
      </c>
      <c r="C17" s="81" t="s">
        <v>22</v>
      </c>
      <c r="D17" s="82">
        <v>21.6</v>
      </c>
      <c r="E17" s="82">
        <v>30</v>
      </c>
      <c r="F17" s="82">
        <v>23.8</v>
      </c>
      <c r="G17" s="82">
        <v>26.7</v>
      </c>
      <c r="H17" s="82">
        <v>26.7</v>
      </c>
      <c r="I17" s="83">
        <f>G17/E17</f>
        <v>0.89</v>
      </c>
      <c r="J17" s="83">
        <f>H17/F17</f>
        <v>1.1218487394957983</v>
      </c>
      <c r="K17" s="70"/>
      <c r="L17" s="70"/>
      <c r="M17" s="70"/>
      <c r="N17" s="72"/>
    </row>
    <row r="18" spans="1:14" ht="24" x14ac:dyDescent="0.25">
      <c r="A18" s="770"/>
      <c r="B18" s="80" t="s">
        <v>23</v>
      </c>
      <c r="C18" s="81" t="s">
        <v>24</v>
      </c>
      <c r="D18" s="84">
        <v>1330</v>
      </c>
      <c r="E18" s="84">
        <v>1565</v>
      </c>
      <c r="F18" s="84">
        <v>1369</v>
      </c>
      <c r="G18" s="84">
        <v>1198</v>
      </c>
      <c r="H18" s="84">
        <v>1198</v>
      </c>
      <c r="I18" s="83">
        <f>G18/E18</f>
        <v>0.7654952076677316</v>
      </c>
      <c r="J18" s="83">
        <f t="shared" ref="J18:J20" si="6">H18/F18</f>
        <v>0.87509130752373998</v>
      </c>
      <c r="K18" s="70"/>
      <c r="L18" s="70"/>
      <c r="M18" s="70"/>
      <c r="N18" s="72"/>
    </row>
    <row r="19" spans="1:14" ht="24" x14ac:dyDescent="0.25">
      <c r="A19" s="770"/>
      <c r="B19" s="80" t="s">
        <v>25</v>
      </c>
      <c r="C19" s="81" t="s">
        <v>26</v>
      </c>
      <c r="D19" s="84">
        <v>107</v>
      </c>
      <c r="E19" s="84">
        <v>120</v>
      </c>
      <c r="F19" s="84">
        <v>110</v>
      </c>
      <c r="G19" s="84">
        <v>81</v>
      </c>
      <c r="H19" s="84">
        <v>81</v>
      </c>
      <c r="I19" s="83">
        <f>G19/E19</f>
        <v>0.67500000000000004</v>
      </c>
      <c r="J19" s="83">
        <f t="shared" si="6"/>
        <v>0.73636363636363633</v>
      </c>
      <c r="K19" s="70"/>
      <c r="L19" s="70"/>
      <c r="M19" s="70"/>
      <c r="N19" s="72"/>
    </row>
    <row r="20" spans="1:14" ht="14.4" thickBot="1" x14ac:dyDescent="0.3">
      <c r="A20" s="771"/>
      <c r="B20" s="85" t="s">
        <v>27</v>
      </c>
      <c r="C20" s="86" t="s">
        <v>28</v>
      </c>
      <c r="D20" s="58">
        <v>74</v>
      </c>
      <c r="E20" s="58">
        <v>83</v>
      </c>
      <c r="F20" s="58">
        <v>76</v>
      </c>
      <c r="G20" s="58">
        <v>79</v>
      </c>
      <c r="H20" s="58">
        <v>79</v>
      </c>
      <c r="I20" s="87">
        <f>G20/E20</f>
        <v>0.95180722891566261</v>
      </c>
      <c r="J20" s="87">
        <f t="shared" si="6"/>
        <v>1.0394736842105263</v>
      </c>
      <c r="K20" s="88"/>
      <c r="L20" s="88"/>
      <c r="M20" s="88"/>
      <c r="N20" s="89"/>
    </row>
    <row r="21" spans="1:14" ht="52.8" x14ac:dyDescent="0.25">
      <c r="A21" s="731" t="s">
        <v>36</v>
      </c>
      <c r="B21" s="1" t="s">
        <v>237</v>
      </c>
      <c r="C21" s="90"/>
      <c r="D21" s="36"/>
      <c r="E21" s="36"/>
      <c r="F21" s="36"/>
      <c r="G21" s="36"/>
      <c r="H21" s="36"/>
      <c r="I21" s="37"/>
      <c r="J21" s="37"/>
      <c r="K21" s="64"/>
      <c r="L21" s="64"/>
      <c r="M21" s="64"/>
      <c r="N21" s="65"/>
    </row>
    <row r="22" spans="1:14" x14ac:dyDescent="0.25">
      <c r="A22" s="732"/>
      <c r="B22" s="40" t="s">
        <v>15</v>
      </c>
      <c r="C22" s="41" t="s">
        <v>16</v>
      </c>
      <c r="D22" s="42"/>
      <c r="E22" s="91">
        <f>SUM(E23:E24)</f>
        <v>940</v>
      </c>
      <c r="F22" s="91">
        <f>SUM(F23:F24)</f>
        <v>268</v>
      </c>
      <c r="G22" s="91">
        <f>SUM(G23:G24)</f>
        <v>310.5</v>
      </c>
      <c r="H22" s="91">
        <f>SUM(H23:H24)</f>
        <v>268</v>
      </c>
      <c r="I22" s="43">
        <f>G22/E22</f>
        <v>0.3303191489361702</v>
      </c>
      <c r="J22" s="43">
        <f>H22/F22</f>
        <v>1</v>
      </c>
      <c r="K22" s="92"/>
      <c r="L22" s="92"/>
      <c r="M22" s="92"/>
      <c r="N22" s="93"/>
    </row>
    <row r="23" spans="1:14" x14ac:dyDescent="0.25">
      <c r="A23" s="732"/>
      <c r="B23" s="94" t="s">
        <v>35</v>
      </c>
      <c r="C23" s="47" t="s">
        <v>16</v>
      </c>
      <c r="D23" s="48"/>
      <c r="E23" s="95">
        <f>340+F23</f>
        <v>510</v>
      </c>
      <c r="F23" s="96">
        <v>170</v>
      </c>
      <c r="G23" s="96">
        <v>170</v>
      </c>
      <c r="H23" s="96">
        <v>170</v>
      </c>
      <c r="I23" s="49">
        <f>G23/E23</f>
        <v>0.33333333333333331</v>
      </c>
      <c r="J23" s="49">
        <f t="shared" ref="I23:J24" si="7">H23/F23</f>
        <v>1</v>
      </c>
      <c r="K23" s="97"/>
      <c r="L23" s="97"/>
      <c r="M23" s="97"/>
      <c r="N23" s="98"/>
    </row>
    <row r="24" spans="1:14" x14ac:dyDescent="0.25">
      <c r="A24" s="732"/>
      <c r="B24" s="46" t="s">
        <v>19</v>
      </c>
      <c r="C24" s="47" t="s">
        <v>16</v>
      </c>
      <c r="D24" s="99"/>
      <c r="E24" s="96">
        <f>332+F24</f>
        <v>430</v>
      </c>
      <c r="F24" s="96">
        <v>98</v>
      </c>
      <c r="G24" s="96">
        <v>140.5</v>
      </c>
      <c r="H24" s="96">
        <v>98</v>
      </c>
      <c r="I24" s="49">
        <f t="shared" si="7"/>
        <v>0.32674418604651162</v>
      </c>
      <c r="J24" s="49">
        <f t="shared" si="7"/>
        <v>1</v>
      </c>
      <c r="K24" s="97"/>
      <c r="L24" s="97"/>
      <c r="M24" s="97"/>
      <c r="N24" s="98"/>
    </row>
    <row r="25" spans="1:14" x14ac:dyDescent="0.25">
      <c r="A25" s="732"/>
      <c r="B25" s="74" t="s">
        <v>20</v>
      </c>
      <c r="C25" s="100"/>
      <c r="D25" s="101"/>
      <c r="E25" s="100"/>
      <c r="F25" s="100"/>
      <c r="G25" s="100"/>
      <c r="H25" s="100"/>
      <c r="I25" s="77"/>
      <c r="J25" s="77"/>
      <c r="K25" s="78">
        <v>3</v>
      </c>
      <c r="L25" s="78">
        <v>3</v>
      </c>
      <c r="M25" s="78">
        <v>0</v>
      </c>
      <c r="N25" s="79"/>
    </row>
    <row r="26" spans="1:14" ht="36" x14ac:dyDescent="0.25">
      <c r="A26" s="732"/>
      <c r="B26" s="102" t="s">
        <v>374</v>
      </c>
      <c r="C26" s="81" t="s">
        <v>22</v>
      </c>
      <c r="D26" s="103"/>
      <c r="E26" s="84">
        <v>40</v>
      </c>
      <c r="F26" s="84">
        <v>40</v>
      </c>
      <c r="G26" s="84">
        <v>35</v>
      </c>
      <c r="H26" s="84">
        <v>35</v>
      </c>
      <c r="I26" s="83">
        <f>G26/E26</f>
        <v>0.875</v>
      </c>
      <c r="J26" s="83">
        <f>H26/F26</f>
        <v>0.875</v>
      </c>
      <c r="K26" s="104"/>
      <c r="L26" s="104"/>
      <c r="M26" s="104"/>
      <c r="N26" s="105"/>
    </row>
    <row r="27" spans="1:14" ht="28.2" customHeight="1" x14ac:dyDescent="0.25">
      <c r="A27" s="732"/>
      <c r="B27" s="102" t="s">
        <v>375</v>
      </c>
      <c r="C27" s="81" t="s">
        <v>22</v>
      </c>
      <c r="D27" s="106"/>
      <c r="E27" s="82">
        <v>48</v>
      </c>
      <c r="F27" s="82">
        <v>48</v>
      </c>
      <c r="G27" s="82">
        <v>45</v>
      </c>
      <c r="H27" s="82">
        <v>45</v>
      </c>
      <c r="I27" s="83">
        <f t="shared" ref="I27:I31" si="8">G27/E27</f>
        <v>0.9375</v>
      </c>
      <c r="J27" s="83">
        <f>H27/F27</f>
        <v>0.9375</v>
      </c>
      <c r="K27" s="104"/>
      <c r="L27" s="104"/>
      <c r="M27" s="104"/>
      <c r="N27" s="105"/>
    </row>
    <row r="28" spans="1:14" ht="42" customHeight="1" x14ac:dyDescent="0.25">
      <c r="A28" s="732"/>
      <c r="B28" s="102" t="s">
        <v>376</v>
      </c>
      <c r="C28" s="81" t="s">
        <v>22</v>
      </c>
      <c r="D28" s="106"/>
      <c r="E28" s="82">
        <v>20</v>
      </c>
      <c r="F28" s="82">
        <v>20</v>
      </c>
      <c r="G28" s="82">
        <v>20</v>
      </c>
      <c r="H28" s="82">
        <v>20</v>
      </c>
      <c r="I28" s="83">
        <f t="shared" si="8"/>
        <v>1</v>
      </c>
      <c r="J28" s="83">
        <f t="shared" ref="J28:J32" si="9">H28/F28</f>
        <v>1</v>
      </c>
      <c r="K28" s="104"/>
      <c r="L28" s="104"/>
      <c r="M28" s="104"/>
      <c r="N28" s="105"/>
    </row>
    <row r="29" spans="1:14" ht="29.4" customHeight="1" x14ac:dyDescent="0.25">
      <c r="A29" s="732"/>
      <c r="B29" s="102" t="s">
        <v>377</v>
      </c>
      <c r="C29" s="81" t="s">
        <v>22</v>
      </c>
      <c r="D29" s="106"/>
      <c r="E29" s="82">
        <v>100</v>
      </c>
      <c r="F29" s="82">
        <v>100</v>
      </c>
      <c r="G29" s="82">
        <v>100</v>
      </c>
      <c r="H29" s="82">
        <v>100</v>
      </c>
      <c r="I29" s="83">
        <f t="shared" si="8"/>
        <v>1</v>
      </c>
      <c r="J29" s="83">
        <f t="shared" si="9"/>
        <v>1</v>
      </c>
      <c r="K29" s="104"/>
      <c r="L29" s="104"/>
      <c r="M29" s="104"/>
      <c r="N29" s="105"/>
    </row>
    <row r="30" spans="1:14" ht="28.2" customHeight="1" x14ac:dyDescent="0.25">
      <c r="A30" s="732"/>
      <c r="B30" s="102" t="s">
        <v>378</v>
      </c>
      <c r="C30" s="81" t="s">
        <v>22</v>
      </c>
      <c r="D30" s="106"/>
      <c r="E30" s="82">
        <v>10</v>
      </c>
      <c r="F30" s="82">
        <v>10</v>
      </c>
      <c r="G30" s="82">
        <v>10</v>
      </c>
      <c r="H30" s="82">
        <v>10</v>
      </c>
      <c r="I30" s="83">
        <f>G30/E30</f>
        <v>1</v>
      </c>
      <c r="J30" s="83">
        <f t="shared" si="9"/>
        <v>1</v>
      </c>
      <c r="K30" s="104"/>
      <c r="L30" s="104"/>
      <c r="M30" s="104"/>
      <c r="N30" s="105"/>
    </row>
    <row r="31" spans="1:14" ht="37.200000000000003" customHeight="1" x14ac:dyDescent="0.25">
      <c r="A31" s="732"/>
      <c r="B31" s="102" t="s">
        <v>379</v>
      </c>
      <c r="C31" s="81" t="s">
        <v>22</v>
      </c>
      <c r="D31" s="106"/>
      <c r="E31" s="82">
        <v>15</v>
      </c>
      <c r="F31" s="82">
        <v>15</v>
      </c>
      <c r="G31" s="82">
        <v>15</v>
      </c>
      <c r="H31" s="82">
        <v>15</v>
      </c>
      <c r="I31" s="83">
        <f t="shared" si="8"/>
        <v>1</v>
      </c>
      <c r="J31" s="83">
        <f t="shared" si="9"/>
        <v>1</v>
      </c>
      <c r="K31" s="104"/>
      <c r="L31" s="104"/>
      <c r="M31" s="104"/>
      <c r="N31" s="105"/>
    </row>
    <row r="32" spans="1:14" ht="33.6" customHeight="1" thickBot="1" x14ac:dyDescent="0.3">
      <c r="A32" s="732"/>
      <c r="B32" s="102" t="s">
        <v>380</v>
      </c>
      <c r="C32" s="81" t="s">
        <v>28</v>
      </c>
      <c r="D32" s="106"/>
      <c r="E32" s="82">
        <v>300</v>
      </c>
      <c r="F32" s="82">
        <v>100</v>
      </c>
      <c r="G32" s="82">
        <v>100</v>
      </c>
      <c r="H32" s="82">
        <v>100</v>
      </c>
      <c r="I32" s="83">
        <f>G32/E32</f>
        <v>0.33333333333333331</v>
      </c>
      <c r="J32" s="83">
        <f t="shared" si="9"/>
        <v>1</v>
      </c>
      <c r="K32" s="104"/>
      <c r="L32" s="104"/>
      <c r="M32" s="104"/>
      <c r="N32" s="105"/>
    </row>
    <row r="33" spans="1:14" ht="26.4" x14ac:dyDescent="0.25">
      <c r="A33" s="749" t="s">
        <v>37</v>
      </c>
      <c r="B33" s="2" t="s">
        <v>38</v>
      </c>
      <c r="C33" s="90"/>
      <c r="D33" s="36"/>
      <c r="E33" s="107"/>
      <c r="F33" s="107"/>
      <c r="G33" s="107"/>
      <c r="H33" s="107"/>
      <c r="I33" s="37"/>
      <c r="J33" s="37"/>
      <c r="K33" s="64"/>
      <c r="L33" s="64"/>
      <c r="M33" s="64"/>
      <c r="N33" s="108"/>
    </row>
    <row r="34" spans="1:14" x14ac:dyDescent="0.25">
      <c r="A34" s="742"/>
      <c r="B34" s="40" t="s">
        <v>15</v>
      </c>
      <c r="C34" s="41" t="s">
        <v>16</v>
      </c>
      <c r="D34" s="42"/>
      <c r="E34" s="42">
        <f>SUM(E35:E37)</f>
        <v>1333086.6000000001</v>
      </c>
      <c r="F34" s="42">
        <f t="shared" ref="F34:H34" si="10">SUM(F35:F37)</f>
        <v>552284.4</v>
      </c>
      <c r="G34" s="42">
        <f t="shared" si="10"/>
        <v>1280055.1000000001</v>
      </c>
      <c r="H34" s="42">
        <f t="shared" si="10"/>
        <v>540554.5</v>
      </c>
      <c r="I34" s="43">
        <f>G34/E34</f>
        <v>0.9602190135284534</v>
      </c>
      <c r="J34" s="43">
        <f>H34/F34</f>
        <v>0.97876112379781133</v>
      </c>
      <c r="K34" s="67"/>
      <c r="L34" s="67"/>
      <c r="M34" s="67"/>
      <c r="N34" s="68"/>
    </row>
    <row r="35" spans="1:14" x14ac:dyDescent="0.25">
      <c r="A35" s="742"/>
      <c r="B35" s="46" t="s">
        <v>164</v>
      </c>
      <c r="C35" s="47" t="s">
        <v>16</v>
      </c>
      <c r="D35" s="48"/>
      <c r="E35" s="48">
        <f>E41+E74</f>
        <v>15104.5</v>
      </c>
      <c r="F35" s="48">
        <f>F41+F74</f>
        <v>11548.6</v>
      </c>
      <c r="G35" s="48">
        <f>G41+G74</f>
        <v>13976.400000000001</v>
      </c>
      <c r="H35" s="48">
        <f>H41+H74</f>
        <v>10457</v>
      </c>
      <c r="I35" s="49">
        <f t="shared" ref="I35:I37" si="11">G35/E35</f>
        <v>0.92531364825052143</v>
      </c>
      <c r="J35" s="49">
        <f t="shared" ref="J35:J37" si="12">H35/F35</f>
        <v>0.90547772024314632</v>
      </c>
      <c r="K35" s="70"/>
      <c r="L35" s="70"/>
      <c r="M35" s="70"/>
      <c r="N35" s="72"/>
    </row>
    <row r="36" spans="1:14" x14ac:dyDescent="0.25">
      <c r="A36" s="742"/>
      <c r="B36" s="46" t="s">
        <v>169</v>
      </c>
      <c r="C36" s="47" t="s">
        <v>16</v>
      </c>
      <c r="D36" s="48"/>
      <c r="E36" s="48">
        <f>E42+E64+E75+E111</f>
        <v>477585.00000000006</v>
      </c>
      <c r="F36" s="48">
        <f>F42+F64+F75+F111</f>
        <v>244451.5</v>
      </c>
      <c r="G36" s="48">
        <f>G42+G64+G75+G111</f>
        <v>469077.7</v>
      </c>
      <c r="H36" s="48">
        <f>H42+H64+H75+H111</f>
        <v>241730.80000000002</v>
      </c>
      <c r="I36" s="49">
        <f t="shared" si="11"/>
        <v>0.98218683585120958</v>
      </c>
      <c r="J36" s="49">
        <f t="shared" si="12"/>
        <v>0.98887018488330003</v>
      </c>
      <c r="K36" s="70"/>
      <c r="L36" s="70"/>
      <c r="M36" s="70"/>
      <c r="N36" s="72"/>
    </row>
    <row r="37" spans="1:14" x14ac:dyDescent="0.25">
      <c r="A37" s="742"/>
      <c r="B37" s="46" t="s">
        <v>31</v>
      </c>
      <c r="C37" s="47" t="s">
        <v>16</v>
      </c>
      <c r="D37" s="48"/>
      <c r="E37" s="48">
        <f>E43+E53+E65+E76+E112</f>
        <v>840397.10000000009</v>
      </c>
      <c r="F37" s="48">
        <f>F43+F53+F65+F76+F112</f>
        <v>296284.3</v>
      </c>
      <c r="G37" s="48">
        <f>G43+G53+G65+G76+G112</f>
        <v>797001</v>
      </c>
      <c r="H37" s="48">
        <f>H43+H53+H65+H76+H112</f>
        <v>288366.7</v>
      </c>
      <c r="I37" s="49">
        <f t="shared" si="11"/>
        <v>0.94836238725716682</v>
      </c>
      <c r="J37" s="49">
        <f t="shared" si="12"/>
        <v>0.97327701805326849</v>
      </c>
      <c r="K37" s="70"/>
      <c r="L37" s="70"/>
      <c r="M37" s="70"/>
      <c r="N37" s="72"/>
    </row>
    <row r="38" spans="1:14" ht="24.6" thickBot="1" x14ac:dyDescent="0.3">
      <c r="A38" s="743"/>
      <c r="B38" s="57" t="s">
        <v>158</v>
      </c>
      <c r="C38" s="86" t="s">
        <v>22</v>
      </c>
      <c r="D38" s="59"/>
      <c r="E38" s="59"/>
      <c r="F38" s="59"/>
      <c r="G38" s="59"/>
      <c r="H38" s="60"/>
      <c r="I38" s="60"/>
      <c r="J38" s="60"/>
      <c r="K38" s="61"/>
      <c r="L38" s="61"/>
      <c r="M38" s="61"/>
      <c r="N38" s="89"/>
    </row>
    <row r="39" spans="1:14" ht="54.6" customHeight="1" x14ac:dyDescent="0.25">
      <c r="A39" s="731" t="s">
        <v>14</v>
      </c>
      <c r="B39" s="1" t="s">
        <v>332</v>
      </c>
      <c r="C39" s="90"/>
      <c r="D39" s="36"/>
      <c r="E39" s="36"/>
      <c r="F39" s="36"/>
      <c r="G39" s="36"/>
      <c r="H39" s="36"/>
      <c r="I39" s="37"/>
      <c r="J39" s="37"/>
      <c r="K39" s="64"/>
      <c r="L39" s="64"/>
      <c r="M39" s="64"/>
      <c r="N39" s="65"/>
    </row>
    <row r="40" spans="1:14" x14ac:dyDescent="0.25">
      <c r="A40" s="732"/>
      <c r="B40" s="109" t="s">
        <v>15</v>
      </c>
      <c r="C40" s="110" t="s">
        <v>16</v>
      </c>
      <c r="D40" s="91"/>
      <c r="E40" s="91">
        <f>SUM(E41:E43)</f>
        <v>20086.3</v>
      </c>
      <c r="F40" s="91">
        <f t="shared" ref="F40:H40" si="13">SUM(F41:F43)</f>
        <v>7177.5</v>
      </c>
      <c r="G40" s="91">
        <f t="shared" si="13"/>
        <v>19919.399999999998</v>
      </c>
      <c r="H40" s="91">
        <f t="shared" si="13"/>
        <v>7171.7</v>
      </c>
      <c r="I40" s="43">
        <f t="shared" ref="I40:J43" si="14">G40/E40</f>
        <v>0.99169085396514034</v>
      </c>
      <c r="J40" s="43">
        <f t="shared" si="14"/>
        <v>0.99919191919191919</v>
      </c>
      <c r="K40" s="111"/>
      <c r="L40" s="111"/>
      <c r="M40" s="111"/>
      <c r="N40" s="112"/>
    </row>
    <row r="41" spans="1:14" x14ac:dyDescent="0.25">
      <c r="A41" s="732"/>
      <c r="B41" s="94" t="s">
        <v>17</v>
      </c>
      <c r="C41" s="47" t="s">
        <v>40</v>
      </c>
      <c r="D41" s="48"/>
      <c r="E41" s="48">
        <f>F41+1039.8</f>
        <v>2079.8000000000002</v>
      </c>
      <c r="F41" s="48">
        <v>1040</v>
      </c>
      <c r="G41" s="48">
        <f>H41+1039.8</f>
        <v>2079.8000000000002</v>
      </c>
      <c r="H41" s="48">
        <v>1040</v>
      </c>
      <c r="I41" s="49">
        <f t="shared" si="14"/>
        <v>1</v>
      </c>
      <c r="J41" s="49">
        <f t="shared" si="14"/>
        <v>1</v>
      </c>
      <c r="K41" s="50"/>
      <c r="L41" s="50"/>
      <c r="M41" s="50"/>
      <c r="N41" s="51"/>
    </row>
    <row r="42" spans="1:14" x14ac:dyDescent="0.25">
      <c r="A42" s="732"/>
      <c r="B42" s="94" t="s">
        <v>18</v>
      </c>
      <c r="C42" s="47" t="s">
        <v>40</v>
      </c>
      <c r="D42" s="48"/>
      <c r="E42" s="48">
        <f>9589+F42</f>
        <v>14909</v>
      </c>
      <c r="F42" s="48">
        <v>5320</v>
      </c>
      <c r="G42" s="48">
        <v>14769.8</v>
      </c>
      <c r="H42" s="48">
        <v>5319</v>
      </c>
      <c r="I42" s="49">
        <f t="shared" si="14"/>
        <v>0.99066335770340053</v>
      </c>
      <c r="J42" s="49">
        <f t="shared" si="14"/>
        <v>0.99981203007518793</v>
      </c>
      <c r="K42" s="50"/>
      <c r="L42" s="50"/>
      <c r="M42" s="50"/>
      <c r="N42" s="51"/>
    </row>
    <row r="43" spans="1:14" x14ac:dyDescent="0.25">
      <c r="A43" s="732"/>
      <c r="B43" s="94" t="s">
        <v>31</v>
      </c>
      <c r="C43" s="47" t="s">
        <v>16</v>
      </c>
      <c r="D43" s="48"/>
      <c r="E43" s="48">
        <f>3097.5</f>
        <v>3097.5</v>
      </c>
      <c r="F43" s="48">
        <v>817.5</v>
      </c>
      <c r="G43" s="48">
        <v>3069.8</v>
      </c>
      <c r="H43" s="48">
        <v>812.7</v>
      </c>
      <c r="I43" s="49">
        <f t="shared" si="14"/>
        <v>0.99105730427764327</v>
      </c>
      <c r="J43" s="49">
        <f t="shared" si="14"/>
        <v>0.99412844036697257</v>
      </c>
      <c r="K43" s="50"/>
      <c r="L43" s="50"/>
      <c r="M43" s="50"/>
      <c r="N43" s="51"/>
    </row>
    <row r="44" spans="1:14" x14ac:dyDescent="0.25">
      <c r="A44" s="732"/>
      <c r="B44" s="74" t="s">
        <v>20</v>
      </c>
      <c r="C44" s="100"/>
      <c r="D44" s="113"/>
      <c r="E44" s="100"/>
      <c r="F44" s="100"/>
      <c r="G44" s="100"/>
      <c r="H44" s="100"/>
      <c r="I44" s="77"/>
      <c r="J44" s="77"/>
      <c r="K44" s="114">
        <v>6</v>
      </c>
      <c r="L44" s="114">
        <v>6</v>
      </c>
      <c r="M44" s="114">
        <v>0</v>
      </c>
      <c r="N44" s="115"/>
    </row>
    <row r="45" spans="1:14" ht="24" x14ac:dyDescent="0.25">
      <c r="A45" s="732"/>
      <c r="B45" s="116" t="s">
        <v>41</v>
      </c>
      <c r="C45" s="117" t="s">
        <v>22</v>
      </c>
      <c r="D45" s="48"/>
      <c r="E45" s="8">
        <f>58.5+G45</f>
        <v>179</v>
      </c>
      <c r="F45" s="8">
        <v>58.5</v>
      </c>
      <c r="G45" s="8">
        <f>57.5+H45</f>
        <v>120.5</v>
      </c>
      <c r="H45" s="6">
        <v>63</v>
      </c>
      <c r="I45" s="83">
        <f>G45/E45</f>
        <v>0.67318435754189943</v>
      </c>
      <c r="J45" s="83">
        <f>H45/F45</f>
        <v>1.0769230769230769</v>
      </c>
      <c r="K45" s="50"/>
      <c r="L45" s="50"/>
      <c r="M45" s="50"/>
      <c r="N45" s="118"/>
    </row>
    <row r="46" spans="1:14" ht="37.200000000000003" customHeight="1" x14ac:dyDescent="0.25">
      <c r="A46" s="732"/>
      <c r="B46" s="116" t="s">
        <v>42</v>
      </c>
      <c r="C46" s="117" t="s">
        <v>22</v>
      </c>
      <c r="D46" s="48"/>
      <c r="E46" s="6">
        <f>71+G46</f>
        <v>192</v>
      </c>
      <c r="F46" s="6">
        <v>71</v>
      </c>
      <c r="G46" s="6">
        <f>68+H46</f>
        <v>121</v>
      </c>
      <c r="H46" s="6">
        <v>53</v>
      </c>
      <c r="I46" s="83">
        <f>G46/E46</f>
        <v>0.63020833333333337</v>
      </c>
      <c r="J46" s="83">
        <f t="shared" ref="J46:J50" si="15">H46/F46</f>
        <v>0.74647887323943662</v>
      </c>
      <c r="K46" s="50"/>
      <c r="L46" s="50"/>
      <c r="M46" s="50"/>
      <c r="N46" s="51"/>
    </row>
    <row r="47" spans="1:14" x14ac:dyDescent="0.25">
      <c r="A47" s="732"/>
      <c r="B47" s="116" t="s">
        <v>43</v>
      </c>
      <c r="C47" s="117" t="s">
        <v>22</v>
      </c>
      <c r="D47" s="48"/>
      <c r="E47" s="6">
        <f>15+G47</f>
        <v>29.6</v>
      </c>
      <c r="F47" s="8">
        <v>15</v>
      </c>
      <c r="G47" s="8">
        <f>7.6+H47</f>
        <v>14.6</v>
      </c>
      <c r="H47" s="6">
        <v>7</v>
      </c>
      <c r="I47" s="83">
        <f t="shared" ref="I47:I49" si="16">G47/E47</f>
        <v>0.4932432432432432</v>
      </c>
      <c r="J47" s="83">
        <f t="shared" si="15"/>
        <v>0.46666666666666667</v>
      </c>
      <c r="K47" s="50"/>
      <c r="L47" s="50"/>
      <c r="M47" s="50"/>
      <c r="N47" s="51"/>
    </row>
    <row r="48" spans="1:14" ht="24" x14ac:dyDescent="0.25">
      <c r="A48" s="732"/>
      <c r="B48" s="116" t="s">
        <v>44</v>
      </c>
      <c r="C48" s="117" t="s">
        <v>22</v>
      </c>
      <c r="D48" s="48"/>
      <c r="E48" s="6">
        <f>83+G48</f>
        <v>245.7</v>
      </c>
      <c r="F48" s="8">
        <v>83</v>
      </c>
      <c r="G48" s="8">
        <f>80.5+H48</f>
        <v>162.69999999999999</v>
      </c>
      <c r="H48" s="8">
        <v>82.2</v>
      </c>
      <c r="I48" s="83">
        <f t="shared" si="16"/>
        <v>0.66218966218966213</v>
      </c>
      <c r="J48" s="83">
        <f t="shared" si="15"/>
        <v>0.99036144578313257</v>
      </c>
      <c r="K48" s="50"/>
      <c r="L48" s="50"/>
      <c r="M48" s="50"/>
      <c r="N48" s="51"/>
    </row>
    <row r="49" spans="1:14" ht="24" x14ac:dyDescent="0.25">
      <c r="A49" s="732"/>
      <c r="B49" s="116" t="s">
        <v>45</v>
      </c>
      <c r="C49" s="117" t="s">
        <v>26</v>
      </c>
      <c r="D49" s="48"/>
      <c r="E49" s="6">
        <f>740+G49</f>
        <v>1925</v>
      </c>
      <c r="F49" s="6">
        <v>740</v>
      </c>
      <c r="G49" s="6">
        <f>730+H49</f>
        <v>1185</v>
      </c>
      <c r="H49" s="6">
        <v>455</v>
      </c>
      <c r="I49" s="83">
        <f t="shared" si="16"/>
        <v>0.61558441558441557</v>
      </c>
      <c r="J49" s="83">
        <f t="shared" si="15"/>
        <v>0.61486486486486491</v>
      </c>
      <c r="K49" s="50"/>
      <c r="L49" s="50"/>
      <c r="M49" s="50"/>
      <c r="N49" s="51"/>
    </row>
    <row r="50" spans="1:14" ht="48.6" thickBot="1" x14ac:dyDescent="0.3">
      <c r="A50" s="733"/>
      <c r="B50" s="119" t="s">
        <v>46</v>
      </c>
      <c r="C50" s="120" t="s">
        <v>22</v>
      </c>
      <c r="D50" s="121"/>
      <c r="E50" s="464">
        <f>45+G50</f>
        <v>132</v>
      </c>
      <c r="F50" s="464">
        <v>45</v>
      </c>
      <c r="G50" s="464">
        <f>40+H50</f>
        <v>87</v>
      </c>
      <c r="H50" s="464">
        <v>47</v>
      </c>
      <c r="I50" s="87">
        <f>G50/E50</f>
        <v>0.65909090909090906</v>
      </c>
      <c r="J50" s="87">
        <f t="shared" si="15"/>
        <v>1.0444444444444445</v>
      </c>
      <c r="K50" s="122"/>
      <c r="L50" s="122"/>
      <c r="M50" s="122"/>
      <c r="N50" s="123"/>
    </row>
    <row r="51" spans="1:14" ht="66" x14ac:dyDescent="0.25">
      <c r="A51" s="731" t="s">
        <v>34</v>
      </c>
      <c r="B51" s="1" t="s">
        <v>238</v>
      </c>
      <c r="C51" s="90"/>
      <c r="D51" s="36"/>
      <c r="E51" s="36"/>
      <c r="F51" s="36"/>
      <c r="G51" s="36"/>
      <c r="H51" s="36"/>
      <c r="I51" s="37"/>
      <c r="J51" s="37"/>
      <c r="K51" s="64"/>
      <c r="L51" s="64"/>
      <c r="M51" s="64"/>
      <c r="N51" s="65"/>
    </row>
    <row r="52" spans="1:14" x14ac:dyDescent="0.25">
      <c r="A52" s="732"/>
      <c r="B52" s="9" t="s">
        <v>48</v>
      </c>
      <c r="C52" s="110" t="s">
        <v>16</v>
      </c>
      <c r="D52" s="91"/>
      <c r="E52" s="91">
        <f>SUM(E53:E53)</f>
        <v>1202</v>
      </c>
      <c r="F52" s="91">
        <f>SUM(F53:F53)</f>
        <v>231.5</v>
      </c>
      <c r="G52" s="91">
        <f>SUM(G53:G53)</f>
        <v>208.5</v>
      </c>
      <c r="H52" s="91">
        <f>SUM(H53:H53)</f>
        <v>208.5</v>
      </c>
      <c r="I52" s="43">
        <f>G52/E52</f>
        <v>0.17346089850249585</v>
      </c>
      <c r="J52" s="43">
        <f>H52/F52</f>
        <v>0.90064794816414684</v>
      </c>
      <c r="K52" s="92"/>
      <c r="L52" s="92"/>
      <c r="M52" s="92"/>
      <c r="N52" s="93"/>
    </row>
    <row r="53" spans="1:14" x14ac:dyDescent="0.25">
      <c r="A53" s="732"/>
      <c r="B53" s="124" t="s">
        <v>49</v>
      </c>
      <c r="C53" s="95" t="s">
        <v>16</v>
      </c>
      <c r="D53" s="96"/>
      <c r="E53" s="96">
        <f>F53+970.5</f>
        <v>1202</v>
      </c>
      <c r="F53" s="96">
        <v>231.5</v>
      </c>
      <c r="G53" s="96">
        <v>208.5</v>
      </c>
      <c r="H53" s="96">
        <v>208.5</v>
      </c>
      <c r="I53" s="43">
        <f>G53/E53</f>
        <v>0.17346089850249585</v>
      </c>
      <c r="J53" s="43">
        <f t="shared" ref="J53" si="17">H53/F53</f>
        <v>0.90064794816414684</v>
      </c>
      <c r="K53" s="97"/>
      <c r="L53" s="97"/>
      <c r="M53" s="97"/>
      <c r="N53" s="98"/>
    </row>
    <row r="54" spans="1:14" x14ac:dyDescent="0.25">
      <c r="A54" s="732"/>
      <c r="B54" s="74" t="s">
        <v>20</v>
      </c>
      <c r="C54" s="100"/>
      <c r="D54" s="113"/>
      <c r="E54" s="113"/>
      <c r="F54" s="113"/>
      <c r="G54" s="113"/>
      <c r="H54" s="113"/>
      <c r="I54" s="77"/>
      <c r="J54" s="77"/>
      <c r="K54" s="78">
        <v>4</v>
      </c>
      <c r="L54" s="78">
        <v>4</v>
      </c>
      <c r="M54" s="78">
        <v>0</v>
      </c>
      <c r="N54" s="79"/>
    </row>
    <row r="55" spans="1:14" ht="24" x14ac:dyDescent="0.25">
      <c r="A55" s="732"/>
      <c r="B55" s="125" t="s">
        <v>381</v>
      </c>
      <c r="C55" s="233" t="s">
        <v>28</v>
      </c>
      <c r="D55" s="82">
        <v>60</v>
      </c>
      <c r="E55" s="82">
        <v>45</v>
      </c>
      <c r="F55" s="82">
        <v>55</v>
      </c>
      <c r="G55" s="126">
        <v>55</v>
      </c>
      <c r="H55" s="126">
        <v>55</v>
      </c>
      <c r="I55" s="83">
        <f t="shared" ref="I55:J57" si="18">E55/G55</f>
        <v>0.81818181818181823</v>
      </c>
      <c r="J55" s="83">
        <f t="shared" si="18"/>
        <v>1</v>
      </c>
      <c r="K55" s="70"/>
      <c r="L55" s="70"/>
      <c r="M55" s="70"/>
      <c r="N55" s="105"/>
    </row>
    <row r="56" spans="1:14" ht="48" x14ac:dyDescent="0.25">
      <c r="A56" s="732"/>
      <c r="B56" s="125" t="s">
        <v>382</v>
      </c>
      <c r="C56" s="233" t="s">
        <v>22</v>
      </c>
      <c r="D56" s="82">
        <v>17.899999999999999</v>
      </c>
      <c r="E56" s="82">
        <v>16</v>
      </c>
      <c r="F56" s="82">
        <v>17</v>
      </c>
      <c r="G56" s="126">
        <v>17</v>
      </c>
      <c r="H56" s="126">
        <v>17</v>
      </c>
      <c r="I56" s="83">
        <f t="shared" si="18"/>
        <v>0.94117647058823528</v>
      </c>
      <c r="J56" s="83">
        <f t="shared" si="18"/>
        <v>1</v>
      </c>
      <c r="K56" s="70"/>
      <c r="L56" s="70"/>
      <c r="M56" s="70"/>
      <c r="N56" s="72"/>
    </row>
    <row r="57" spans="1:14" ht="36" x14ac:dyDescent="0.25">
      <c r="A57" s="732"/>
      <c r="B57" s="125" t="s">
        <v>383</v>
      </c>
      <c r="C57" s="233" t="s">
        <v>22</v>
      </c>
      <c r="D57" s="82">
        <v>0.9</v>
      </c>
      <c r="E57" s="82">
        <v>0.6</v>
      </c>
      <c r="F57" s="82">
        <v>0.8</v>
      </c>
      <c r="G57" s="126">
        <v>0.8</v>
      </c>
      <c r="H57" s="126">
        <v>0.8</v>
      </c>
      <c r="I57" s="83">
        <f t="shared" si="18"/>
        <v>0.74999999999999989</v>
      </c>
      <c r="J57" s="83">
        <f t="shared" si="18"/>
        <v>1</v>
      </c>
      <c r="K57" s="70"/>
      <c r="L57" s="70"/>
      <c r="M57" s="70"/>
      <c r="N57" s="72"/>
    </row>
    <row r="58" spans="1:14" ht="48" x14ac:dyDescent="0.25">
      <c r="A58" s="732"/>
      <c r="B58" s="478" t="s">
        <v>384</v>
      </c>
      <c r="C58" s="233" t="s">
        <v>22</v>
      </c>
      <c r="D58" s="632">
        <v>38.4</v>
      </c>
      <c r="E58" s="632">
        <v>41</v>
      </c>
      <c r="F58" s="632">
        <v>39</v>
      </c>
      <c r="G58" s="638">
        <v>39</v>
      </c>
      <c r="H58" s="638">
        <v>39</v>
      </c>
      <c r="I58" s="217">
        <f t="shared" ref="I58:J58" si="19">G58/E58</f>
        <v>0.95121951219512191</v>
      </c>
      <c r="J58" s="217">
        <f t="shared" si="19"/>
        <v>1</v>
      </c>
      <c r="K58" s="322"/>
      <c r="L58" s="322"/>
      <c r="M58" s="322"/>
      <c r="N58" s="323"/>
    </row>
    <row r="59" spans="1:14" ht="36" x14ac:dyDescent="0.25">
      <c r="A59" s="732"/>
      <c r="B59" s="478" t="s">
        <v>385</v>
      </c>
      <c r="C59" s="233" t="s">
        <v>22</v>
      </c>
      <c r="D59" s="638">
        <v>0.03</v>
      </c>
      <c r="E59" s="639">
        <v>0.01</v>
      </c>
      <c r="F59" s="639">
        <v>0.02</v>
      </c>
      <c r="G59" s="639">
        <v>0.02</v>
      </c>
      <c r="H59" s="639">
        <v>0.02</v>
      </c>
      <c r="I59" s="217">
        <f>E59/G59</f>
        <v>0.5</v>
      </c>
      <c r="J59" s="217">
        <f>F59/H59</f>
        <v>1</v>
      </c>
      <c r="K59" s="322"/>
      <c r="L59" s="322"/>
      <c r="M59" s="322"/>
      <c r="N59" s="323"/>
    </row>
    <row r="60" spans="1:14" ht="48" x14ac:dyDescent="0.25">
      <c r="A60" s="732"/>
      <c r="B60" s="478" t="s">
        <v>386</v>
      </c>
      <c r="C60" s="233" t="s">
        <v>22</v>
      </c>
      <c r="D60" s="632">
        <v>0.5</v>
      </c>
      <c r="E60" s="638">
        <v>0.35</v>
      </c>
      <c r="F60" s="332">
        <v>0.45</v>
      </c>
      <c r="G60" s="332">
        <v>0.45</v>
      </c>
      <c r="H60" s="332">
        <v>0.45</v>
      </c>
      <c r="I60" s="217">
        <f>E60/G60</f>
        <v>0.77777777777777768</v>
      </c>
      <c r="J60" s="217">
        <f>F60/H60</f>
        <v>1</v>
      </c>
      <c r="K60" s="322"/>
      <c r="L60" s="322"/>
      <c r="M60" s="322"/>
      <c r="N60" s="323"/>
    </row>
    <row r="61" spans="1:14" ht="35.4" customHeight="1" thickBot="1" x14ac:dyDescent="0.3">
      <c r="A61" s="732"/>
      <c r="B61" s="256" t="s">
        <v>387</v>
      </c>
      <c r="C61" s="233" t="s">
        <v>22</v>
      </c>
      <c r="D61" s="82">
        <v>54</v>
      </c>
      <c r="E61" s="82">
        <v>70</v>
      </c>
      <c r="F61" s="82">
        <v>60</v>
      </c>
      <c r="G61" s="82">
        <v>60</v>
      </c>
      <c r="H61" s="82">
        <v>60</v>
      </c>
      <c r="I61" s="83">
        <f>G61/E61</f>
        <v>0.8571428571428571</v>
      </c>
      <c r="J61" s="83">
        <f>H61/F61</f>
        <v>1</v>
      </c>
      <c r="K61" s="453"/>
      <c r="L61" s="453"/>
      <c r="M61" s="453"/>
      <c r="N61" s="454"/>
    </row>
    <row r="62" spans="1:14" ht="55.5" customHeight="1" x14ac:dyDescent="0.25">
      <c r="A62" s="731" t="s">
        <v>55</v>
      </c>
      <c r="B62" s="10" t="s">
        <v>239</v>
      </c>
      <c r="C62" s="90"/>
      <c r="D62" s="36"/>
      <c r="E62" s="36"/>
      <c r="F62" s="36"/>
      <c r="G62" s="36"/>
      <c r="H62" s="36"/>
      <c r="I62" s="37"/>
      <c r="J62" s="37"/>
      <c r="K62" s="64"/>
      <c r="L62" s="64"/>
      <c r="M62" s="64"/>
      <c r="N62" s="65"/>
    </row>
    <row r="63" spans="1:14" ht="17.25" customHeight="1" x14ac:dyDescent="0.25">
      <c r="A63" s="732"/>
      <c r="B63" s="15" t="s">
        <v>48</v>
      </c>
      <c r="C63" s="128" t="s">
        <v>16</v>
      </c>
      <c r="D63" s="129"/>
      <c r="E63" s="130">
        <f>SUM(E64:E65)</f>
        <v>1444.7</v>
      </c>
      <c r="F63" s="130">
        <f>SUM(F64:F65)</f>
        <v>680.8</v>
      </c>
      <c r="G63" s="130">
        <f>SUM(G64:G65)</f>
        <v>1376.1000000000001</v>
      </c>
      <c r="H63" s="130">
        <f>SUM(H64:H65)</f>
        <v>666.3</v>
      </c>
      <c r="I63" s="131">
        <f>G63/E63</f>
        <v>0.95251609330656895</v>
      </c>
      <c r="J63" s="131">
        <f>H63/F63</f>
        <v>0.97870152761457108</v>
      </c>
      <c r="K63" s="132"/>
      <c r="L63" s="132"/>
      <c r="M63" s="132"/>
      <c r="N63" s="133"/>
    </row>
    <row r="64" spans="1:14" ht="15" customHeight="1" x14ac:dyDescent="0.25">
      <c r="A64" s="732"/>
      <c r="B64" s="14" t="s">
        <v>57</v>
      </c>
      <c r="C64" s="134" t="s">
        <v>16</v>
      </c>
      <c r="D64" s="135"/>
      <c r="E64" s="136">
        <f>F64+50</f>
        <v>326.2</v>
      </c>
      <c r="F64" s="136">
        <v>276.2</v>
      </c>
      <c r="G64" s="136">
        <f>H64+50</f>
        <v>326.2</v>
      </c>
      <c r="H64" s="136">
        <v>276.2</v>
      </c>
      <c r="I64" s="131">
        <f t="shared" ref="I64:I65" si="20">G64/E64</f>
        <v>1</v>
      </c>
      <c r="J64" s="131">
        <f t="shared" ref="J64:J65" si="21">H64/F64</f>
        <v>1</v>
      </c>
      <c r="K64" s="137"/>
      <c r="L64" s="137"/>
      <c r="M64" s="137"/>
      <c r="N64" s="138"/>
    </row>
    <row r="65" spans="1:14" x14ac:dyDescent="0.25">
      <c r="A65" s="732"/>
      <c r="B65" s="94" t="s">
        <v>31</v>
      </c>
      <c r="C65" s="47" t="s">
        <v>16</v>
      </c>
      <c r="D65" s="48"/>
      <c r="E65" s="96">
        <f>713.9+F65</f>
        <v>1118.5</v>
      </c>
      <c r="F65" s="96">
        <v>404.6</v>
      </c>
      <c r="G65" s="139">
        <f>H65+659.8</f>
        <v>1049.9000000000001</v>
      </c>
      <c r="H65" s="96">
        <v>390.1</v>
      </c>
      <c r="I65" s="131">
        <f t="shared" si="20"/>
        <v>0.93866785873938319</v>
      </c>
      <c r="J65" s="131">
        <f t="shared" si="21"/>
        <v>0.96416213544241225</v>
      </c>
      <c r="K65" s="50"/>
      <c r="L65" s="50"/>
      <c r="M65" s="50"/>
      <c r="N65" s="51"/>
    </row>
    <row r="66" spans="1:14" x14ac:dyDescent="0.25">
      <c r="A66" s="732"/>
      <c r="B66" s="140" t="s">
        <v>20</v>
      </c>
      <c r="C66" s="141"/>
      <c r="D66" s="142"/>
      <c r="E66" s="142"/>
      <c r="F66" s="141"/>
      <c r="G66" s="142"/>
      <c r="H66" s="141"/>
      <c r="I66" s="143"/>
      <c r="J66" s="143"/>
      <c r="K66" s="114">
        <v>5</v>
      </c>
      <c r="L66" s="114">
        <v>4</v>
      </c>
      <c r="M66" s="114">
        <v>1</v>
      </c>
      <c r="N66" s="115"/>
    </row>
    <row r="67" spans="1:14" ht="28.95" customHeight="1" x14ac:dyDescent="0.25">
      <c r="A67" s="732"/>
      <c r="B67" s="144" t="s">
        <v>218</v>
      </c>
      <c r="C67" s="81" t="s">
        <v>50</v>
      </c>
      <c r="D67" s="145"/>
      <c r="E67" s="145">
        <v>120</v>
      </c>
      <c r="F67" s="145">
        <v>40</v>
      </c>
      <c r="G67" s="145">
        <v>120</v>
      </c>
      <c r="H67" s="145">
        <v>120</v>
      </c>
      <c r="I67" s="146">
        <f>G67/E67</f>
        <v>1</v>
      </c>
      <c r="J67" s="146">
        <f>H67/F67</f>
        <v>3</v>
      </c>
      <c r="K67" s="50"/>
      <c r="L67" s="50"/>
      <c r="M67" s="50"/>
      <c r="N67" s="118"/>
    </row>
    <row r="68" spans="1:14" ht="36" x14ac:dyDescent="0.25">
      <c r="A68" s="732"/>
      <c r="B68" s="147" t="s">
        <v>51</v>
      </c>
      <c r="C68" s="81" t="s">
        <v>26</v>
      </c>
      <c r="D68" s="145"/>
      <c r="E68" s="148">
        <v>18000</v>
      </c>
      <c r="F68" s="148">
        <v>6000</v>
      </c>
      <c r="G68" s="148">
        <v>18000</v>
      </c>
      <c r="H68" s="148">
        <v>1800</v>
      </c>
      <c r="I68" s="146">
        <f>G68/E68</f>
        <v>1</v>
      </c>
      <c r="J68" s="146">
        <f t="shared" ref="J68:J71" si="22">H68/F68</f>
        <v>0.3</v>
      </c>
      <c r="K68" s="70"/>
      <c r="L68" s="70"/>
      <c r="M68" s="70"/>
      <c r="N68" s="71"/>
    </row>
    <row r="69" spans="1:14" s="475" customFormat="1" ht="24" x14ac:dyDescent="0.25">
      <c r="A69" s="732"/>
      <c r="B69" s="474" t="s">
        <v>52</v>
      </c>
      <c r="C69" s="81" t="s">
        <v>50</v>
      </c>
      <c r="D69" s="145"/>
      <c r="E69" s="145" t="s">
        <v>159</v>
      </c>
      <c r="F69" s="145" t="s">
        <v>159</v>
      </c>
      <c r="G69" s="145" t="s">
        <v>159</v>
      </c>
      <c r="H69" s="145" t="s">
        <v>159</v>
      </c>
      <c r="I69" s="146">
        <v>0</v>
      </c>
      <c r="J69" s="146">
        <v>0</v>
      </c>
      <c r="K69" s="70"/>
      <c r="L69" s="70"/>
      <c r="M69" s="70"/>
      <c r="N69" s="72"/>
    </row>
    <row r="70" spans="1:14" ht="24" x14ac:dyDescent="0.25">
      <c r="A70" s="732"/>
      <c r="B70" s="147" t="s">
        <v>53</v>
      </c>
      <c r="C70" s="81" t="s">
        <v>50</v>
      </c>
      <c r="D70" s="145"/>
      <c r="E70" s="145">
        <v>45</v>
      </c>
      <c r="F70" s="145">
        <v>15</v>
      </c>
      <c r="G70" s="145">
        <v>45</v>
      </c>
      <c r="H70" s="145">
        <v>45</v>
      </c>
      <c r="I70" s="146">
        <f t="shared" ref="I70:I71" si="23">G70/E70</f>
        <v>1</v>
      </c>
      <c r="J70" s="146">
        <f t="shared" si="22"/>
        <v>3</v>
      </c>
      <c r="K70" s="70"/>
      <c r="L70" s="70"/>
      <c r="M70" s="70"/>
      <c r="N70" s="72"/>
    </row>
    <row r="71" spans="1:14" ht="24.6" thickBot="1" x14ac:dyDescent="0.3">
      <c r="A71" s="733"/>
      <c r="B71" s="149" t="s">
        <v>54</v>
      </c>
      <c r="C71" s="86" t="s">
        <v>50</v>
      </c>
      <c r="D71" s="150"/>
      <c r="E71" s="150">
        <v>24</v>
      </c>
      <c r="F71" s="150">
        <v>8</v>
      </c>
      <c r="G71" s="150">
        <v>24</v>
      </c>
      <c r="H71" s="150">
        <v>24</v>
      </c>
      <c r="I71" s="60">
        <f t="shared" si="23"/>
        <v>1</v>
      </c>
      <c r="J71" s="60">
        <f t="shared" si="22"/>
        <v>3</v>
      </c>
      <c r="K71" s="88"/>
      <c r="L71" s="88"/>
      <c r="M71" s="88"/>
      <c r="N71" s="89"/>
    </row>
    <row r="72" spans="1:14" ht="66" x14ac:dyDescent="0.25">
      <c r="A72" s="731" t="s">
        <v>39</v>
      </c>
      <c r="B72" s="18" t="s">
        <v>56</v>
      </c>
      <c r="C72" s="151"/>
      <c r="D72" s="152"/>
      <c r="E72" s="151"/>
      <c r="F72" s="151"/>
      <c r="G72" s="151"/>
      <c r="H72" s="151"/>
      <c r="I72" s="153"/>
      <c r="J72" s="153"/>
      <c r="K72" s="137"/>
      <c r="L72" s="137"/>
      <c r="M72" s="137"/>
      <c r="N72" s="154"/>
    </row>
    <row r="73" spans="1:14" x14ac:dyDescent="0.25">
      <c r="A73" s="732"/>
      <c r="B73" s="40" t="s">
        <v>15</v>
      </c>
      <c r="C73" s="41" t="s">
        <v>16</v>
      </c>
      <c r="D73" s="155"/>
      <c r="E73" s="155">
        <f>SUM(E74:E76)</f>
        <v>1270331.9000000001</v>
      </c>
      <c r="F73" s="155">
        <f t="shared" ref="F73:H73" si="24">SUM(F74:F76)</f>
        <v>531280.1</v>
      </c>
      <c r="G73" s="155">
        <f t="shared" si="24"/>
        <v>1245825.3999999999</v>
      </c>
      <c r="H73" s="155">
        <f t="shared" si="24"/>
        <v>519782.30000000005</v>
      </c>
      <c r="I73" s="156">
        <f>G73/E73</f>
        <v>0.98070858489816704</v>
      </c>
      <c r="J73" s="156">
        <f>H73/F73</f>
        <v>0.97835830854571826</v>
      </c>
      <c r="K73" s="70"/>
      <c r="L73" s="70"/>
      <c r="M73" s="70"/>
      <c r="N73" s="72"/>
    </row>
    <row r="74" spans="1:14" x14ac:dyDescent="0.25">
      <c r="A74" s="732"/>
      <c r="B74" s="94" t="s">
        <v>17</v>
      </c>
      <c r="C74" s="47" t="s">
        <v>16</v>
      </c>
      <c r="D74" s="155"/>
      <c r="E74" s="157">
        <v>13024.7</v>
      </c>
      <c r="F74" s="157">
        <v>10508.6</v>
      </c>
      <c r="G74" s="157">
        <f>H74+2479.6</f>
        <v>11896.6</v>
      </c>
      <c r="H74" s="157">
        <v>9417</v>
      </c>
      <c r="I74" s="158">
        <f t="shared" ref="I74:I76" si="25">G74/E74</f>
        <v>0.91338764040630493</v>
      </c>
      <c r="J74" s="158">
        <f t="shared" ref="J74:J76" si="26">H74/F74</f>
        <v>0.89612317530403662</v>
      </c>
      <c r="K74" s="70"/>
      <c r="L74" s="70"/>
      <c r="M74" s="70"/>
      <c r="N74" s="72"/>
    </row>
    <row r="75" spans="1:14" x14ac:dyDescent="0.25">
      <c r="A75" s="732"/>
      <c r="B75" s="94" t="s">
        <v>57</v>
      </c>
      <c r="C75" s="47" t="s">
        <v>16</v>
      </c>
      <c r="D75" s="157"/>
      <c r="E75" s="157">
        <v>445087.9</v>
      </c>
      <c r="F75" s="157">
        <v>233588.8</v>
      </c>
      <c r="G75" s="157">
        <f>H75+217846.1</f>
        <v>448732</v>
      </c>
      <c r="H75" s="157">
        <v>230885.9</v>
      </c>
      <c r="I75" s="158">
        <f t="shared" si="25"/>
        <v>1.0081873715281857</v>
      </c>
      <c r="J75" s="158">
        <f t="shared" si="26"/>
        <v>0.98842881165535335</v>
      </c>
      <c r="K75" s="70"/>
      <c r="L75" s="70"/>
      <c r="M75" s="70"/>
      <c r="N75" s="72"/>
    </row>
    <row r="76" spans="1:14" x14ac:dyDescent="0.25">
      <c r="A76" s="732"/>
      <c r="B76" s="94" t="s">
        <v>31</v>
      </c>
      <c r="C76" s="47" t="s">
        <v>16</v>
      </c>
      <c r="D76" s="157"/>
      <c r="E76" s="159">
        <v>812219.3</v>
      </c>
      <c r="F76" s="157">
        <v>287182.7</v>
      </c>
      <c r="G76" s="157">
        <f>H76+505717.4</f>
        <v>785196.8</v>
      </c>
      <c r="H76" s="157">
        <v>279479.40000000002</v>
      </c>
      <c r="I76" s="158">
        <f t="shared" si="25"/>
        <v>0.96673004445966748</v>
      </c>
      <c r="J76" s="158">
        <f t="shared" si="26"/>
        <v>0.97317630901861429</v>
      </c>
      <c r="K76" s="70"/>
      <c r="L76" s="70"/>
      <c r="M76" s="70"/>
      <c r="N76" s="72"/>
    </row>
    <row r="77" spans="1:14" x14ac:dyDescent="0.25">
      <c r="A77" s="732"/>
      <c r="B77" s="160" t="s">
        <v>58</v>
      </c>
      <c r="C77" s="141"/>
      <c r="D77" s="142"/>
      <c r="E77" s="141"/>
      <c r="F77" s="141"/>
      <c r="G77" s="141"/>
      <c r="H77" s="141"/>
      <c r="I77" s="143"/>
      <c r="J77" s="143"/>
      <c r="K77" s="78">
        <v>31</v>
      </c>
      <c r="L77" s="78">
        <v>31</v>
      </c>
      <c r="M77" s="78">
        <v>0</v>
      </c>
      <c r="N77" s="79"/>
    </row>
    <row r="78" spans="1:14" ht="36" x14ac:dyDescent="0.25">
      <c r="A78" s="732"/>
      <c r="B78" s="161" t="s">
        <v>256</v>
      </c>
      <c r="C78" s="84" t="s">
        <v>28</v>
      </c>
      <c r="D78" s="82"/>
      <c r="E78" s="84">
        <v>9</v>
      </c>
      <c r="F78" s="84">
        <v>3</v>
      </c>
      <c r="G78" s="84">
        <f>H78+5</f>
        <v>12</v>
      </c>
      <c r="H78" s="84">
        <v>7</v>
      </c>
      <c r="I78" s="83">
        <f>G78/E78</f>
        <v>1.3333333333333333</v>
      </c>
      <c r="J78" s="83">
        <f>H78/F78</f>
        <v>2.3333333333333335</v>
      </c>
      <c r="K78" s="70"/>
      <c r="L78" s="70"/>
      <c r="M78" s="70"/>
      <c r="N78" s="72"/>
    </row>
    <row r="79" spans="1:14" ht="24" x14ac:dyDescent="0.25">
      <c r="A79" s="732"/>
      <c r="B79" s="161" t="s">
        <v>60</v>
      </c>
      <c r="C79" s="84" t="s">
        <v>28</v>
      </c>
      <c r="D79" s="82"/>
      <c r="E79" s="84">
        <v>7</v>
      </c>
      <c r="F79" s="84">
        <v>2</v>
      </c>
      <c r="G79" s="84">
        <f>H79+3</f>
        <v>7</v>
      </c>
      <c r="H79" s="84">
        <v>4</v>
      </c>
      <c r="I79" s="83">
        <f t="shared" ref="I79:I99" si="27">G79/E79</f>
        <v>1</v>
      </c>
      <c r="J79" s="83">
        <f>H79/F79</f>
        <v>2</v>
      </c>
      <c r="K79" s="70"/>
      <c r="L79" s="70"/>
      <c r="M79" s="70"/>
      <c r="N79" s="72"/>
    </row>
    <row r="80" spans="1:14" ht="36" x14ac:dyDescent="0.25">
      <c r="A80" s="732"/>
      <c r="B80" s="161" t="s">
        <v>61</v>
      </c>
      <c r="C80" s="84" t="s">
        <v>28</v>
      </c>
      <c r="D80" s="82"/>
      <c r="E80" s="84">
        <v>2</v>
      </c>
      <c r="F80" s="84">
        <v>1</v>
      </c>
      <c r="G80" s="84">
        <f>H80+0</f>
        <v>6</v>
      </c>
      <c r="H80" s="84">
        <v>6</v>
      </c>
      <c r="I80" s="83">
        <f>G80/E80</f>
        <v>3</v>
      </c>
      <c r="J80" s="83">
        <f t="shared" ref="J80:J101" si="28">H80/F80</f>
        <v>6</v>
      </c>
      <c r="K80" s="70"/>
      <c r="L80" s="70"/>
      <c r="M80" s="70"/>
      <c r="N80" s="72"/>
    </row>
    <row r="81" spans="1:14" ht="24" x14ac:dyDescent="0.25">
      <c r="A81" s="732"/>
      <c r="B81" s="161" t="s">
        <v>62</v>
      </c>
      <c r="C81" s="84" t="s">
        <v>28</v>
      </c>
      <c r="D81" s="82"/>
      <c r="E81" s="84">
        <v>2</v>
      </c>
      <c r="F81" s="84">
        <v>1</v>
      </c>
      <c r="G81" s="84">
        <f>H81+1</f>
        <v>3</v>
      </c>
      <c r="H81" s="84">
        <v>2</v>
      </c>
      <c r="I81" s="83">
        <f t="shared" si="27"/>
        <v>1.5</v>
      </c>
      <c r="J81" s="83">
        <f t="shared" si="28"/>
        <v>2</v>
      </c>
      <c r="K81" s="70"/>
      <c r="L81" s="70"/>
      <c r="M81" s="70"/>
      <c r="N81" s="72"/>
    </row>
    <row r="82" spans="1:14" ht="36" x14ac:dyDescent="0.25">
      <c r="A82" s="732"/>
      <c r="B82" s="161" t="s">
        <v>63</v>
      </c>
      <c r="C82" s="84" t="s">
        <v>28</v>
      </c>
      <c r="D82" s="82"/>
      <c r="E82" s="84">
        <v>2</v>
      </c>
      <c r="F82" s="84">
        <v>1</v>
      </c>
      <c r="G82" s="84">
        <f>H82+3</f>
        <v>5</v>
      </c>
      <c r="H82" s="84">
        <v>2</v>
      </c>
      <c r="I82" s="83">
        <f t="shared" si="27"/>
        <v>2.5</v>
      </c>
      <c r="J82" s="83">
        <f t="shared" si="28"/>
        <v>2</v>
      </c>
      <c r="K82" s="70"/>
      <c r="L82" s="70"/>
      <c r="M82" s="70"/>
      <c r="N82" s="72"/>
    </row>
    <row r="83" spans="1:14" ht="36" x14ac:dyDescent="0.25">
      <c r="A83" s="732"/>
      <c r="B83" s="161" t="s">
        <v>64</v>
      </c>
      <c r="C83" s="84" t="s">
        <v>28</v>
      </c>
      <c r="D83" s="82"/>
      <c r="E83" s="84">
        <v>11</v>
      </c>
      <c r="F83" s="84">
        <v>3</v>
      </c>
      <c r="G83" s="84">
        <f>H83+2</f>
        <v>3</v>
      </c>
      <c r="H83" s="84">
        <v>1</v>
      </c>
      <c r="I83" s="83">
        <f>G83/E83</f>
        <v>0.27272727272727271</v>
      </c>
      <c r="J83" s="83">
        <f t="shared" si="28"/>
        <v>0.33333333333333331</v>
      </c>
      <c r="K83" s="70"/>
      <c r="L83" s="70"/>
      <c r="M83" s="70"/>
      <c r="N83" s="72"/>
    </row>
    <row r="84" spans="1:14" ht="36" x14ac:dyDescent="0.25">
      <c r="A84" s="732"/>
      <c r="B84" s="161" t="s">
        <v>65</v>
      </c>
      <c r="C84" s="84" t="s">
        <v>28</v>
      </c>
      <c r="D84" s="82"/>
      <c r="E84" s="84">
        <v>12</v>
      </c>
      <c r="F84" s="84">
        <v>4</v>
      </c>
      <c r="G84" s="84">
        <f>H84+6</f>
        <v>15</v>
      </c>
      <c r="H84" s="84">
        <v>9</v>
      </c>
      <c r="I84" s="83">
        <f>G84/E84</f>
        <v>1.25</v>
      </c>
      <c r="J84" s="83">
        <f t="shared" si="28"/>
        <v>2.25</v>
      </c>
      <c r="K84" s="70"/>
      <c r="L84" s="70"/>
      <c r="M84" s="70"/>
      <c r="N84" s="72"/>
    </row>
    <row r="85" spans="1:14" ht="48" x14ac:dyDescent="0.25">
      <c r="A85" s="732"/>
      <c r="B85" s="161" t="s">
        <v>66</v>
      </c>
      <c r="C85" s="84" t="s">
        <v>28</v>
      </c>
      <c r="D85" s="82"/>
      <c r="E85" s="84">
        <v>9</v>
      </c>
      <c r="F85" s="84">
        <v>3</v>
      </c>
      <c r="G85" s="84">
        <f>H85+8</f>
        <v>19</v>
      </c>
      <c r="H85" s="84">
        <v>11</v>
      </c>
      <c r="I85" s="83">
        <f t="shared" si="27"/>
        <v>2.1111111111111112</v>
      </c>
      <c r="J85" s="83">
        <f t="shared" si="28"/>
        <v>3.6666666666666665</v>
      </c>
      <c r="K85" s="70"/>
      <c r="L85" s="70"/>
      <c r="M85" s="70"/>
      <c r="N85" s="72"/>
    </row>
    <row r="86" spans="1:14" ht="24" x14ac:dyDescent="0.25">
      <c r="A86" s="732"/>
      <c r="B86" s="161" t="s">
        <v>67</v>
      </c>
      <c r="C86" s="84" t="s">
        <v>26</v>
      </c>
      <c r="D86" s="82"/>
      <c r="E86" s="84">
        <v>2217</v>
      </c>
      <c r="F86" s="84">
        <v>2217</v>
      </c>
      <c r="G86" s="84">
        <v>2082</v>
      </c>
      <c r="H86" s="84">
        <v>2253</v>
      </c>
      <c r="I86" s="83">
        <f t="shared" si="27"/>
        <v>0.939106901217862</v>
      </c>
      <c r="J86" s="83">
        <f t="shared" si="28"/>
        <v>1.0162381596752368</v>
      </c>
      <c r="K86" s="70"/>
      <c r="L86" s="70"/>
      <c r="M86" s="70"/>
      <c r="N86" s="72"/>
    </row>
    <row r="87" spans="1:14" ht="24" x14ac:dyDescent="0.25">
      <c r="A87" s="732"/>
      <c r="B87" s="161" t="s">
        <v>68</v>
      </c>
      <c r="C87" s="84" t="s">
        <v>26</v>
      </c>
      <c r="D87" s="82"/>
      <c r="E87" s="84">
        <v>3972</v>
      </c>
      <c r="F87" s="84">
        <v>3927</v>
      </c>
      <c r="G87" s="84">
        <v>3836</v>
      </c>
      <c r="H87" s="84">
        <v>3903</v>
      </c>
      <c r="I87" s="83">
        <f t="shared" si="27"/>
        <v>0.96576032225579056</v>
      </c>
      <c r="J87" s="83">
        <f t="shared" si="28"/>
        <v>0.99388846447669976</v>
      </c>
      <c r="K87" s="70"/>
      <c r="L87" s="70"/>
      <c r="M87" s="70"/>
      <c r="N87" s="72"/>
    </row>
    <row r="88" spans="1:14" ht="36" x14ac:dyDescent="0.25">
      <c r="A88" s="732"/>
      <c r="B88" s="161" t="s">
        <v>69</v>
      </c>
      <c r="C88" s="84" t="s">
        <v>26</v>
      </c>
      <c r="D88" s="82"/>
      <c r="E88" s="84">
        <v>1932</v>
      </c>
      <c r="F88" s="84">
        <v>2200</v>
      </c>
      <c r="G88" s="84">
        <v>2712</v>
      </c>
      <c r="H88" s="84">
        <v>3102</v>
      </c>
      <c r="I88" s="83">
        <f t="shared" si="27"/>
        <v>1.4037267080745341</v>
      </c>
      <c r="J88" s="83">
        <f t="shared" si="28"/>
        <v>1.41</v>
      </c>
      <c r="K88" s="70"/>
      <c r="L88" s="70"/>
      <c r="M88" s="70"/>
      <c r="N88" s="72"/>
    </row>
    <row r="89" spans="1:14" ht="24" x14ac:dyDescent="0.25">
      <c r="A89" s="732"/>
      <c r="B89" s="161" t="s">
        <v>70</v>
      </c>
      <c r="C89" s="84" t="s">
        <v>26</v>
      </c>
      <c r="D89" s="82"/>
      <c r="E89" s="84">
        <v>5950</v>
      </c>
      <c r="F89" s="84">
        <v>5950</v>
      </c>
      <c r="G89" s="84">
        <v>4859</v>
      </c>
      <c r="H89" s="84">
        <v>5574</v>
      </c>
      <c r="I89" s="83">
        <f t="shared" si="27"/>
        <v>0.81663865546218484</v>
      </c>
      <c r="J89" s="83">
        <f t="shared" si="28"/>
        <v>0.93680672268907561</v>
      </c>
      <c r="K89" s="70"/>
      <c r="L89" s="70"/>
      <c r="M89" s="70"/>
      <c r="N89" s="72"/>
    </row>
    <row r="90" spans="1:14" ht="24" x14ac:dyDescent="0.25">
      <c r="A90" s="732"/>
      <c r="B90" s="161" t="s">
        <v>71</v>
      </c>
      <c r="C90" s="84" t="s">
        <v>28</v>
      </c>
      <c r="D90" s="82"/>
      <c r="E90" s="84">
        <v>168</v>
      </c>
      <c r="F90" s="84">
        <v>0</v>
      </c>
      <c r="G90" s="84">
        <v>104</v>
      </c>
      <c r="H90" s="84">
        <v>0</v>
      </c>
      <c r="I90" s="83">
        <f t="shared" si="27"/>
        <v>0.61904761904761907</v>
      </c>
      <c r="J90" s="83" t="s">
        <v>251</v>
      </c>
      <c r="K90" s="70"/>
      <c r="L90" s="70"/>
      <c r="M90" s="70"/>
      <c r="N90" s="72"/>
    </row>
    <row r="91" spans="1:14" ht="30" customHeight="1" x14ac:dyDescent="0.25">
      <c r="A91" s="732"/>
      <c r="B91" s="162" t="s">
        <v>72</v>
      </c>
      <c r="C91" s="84" t="s">
        <v>26</v>
      </c>
      <c r="D91" s="82"/>
      <c r="E91" s="84">
        <v>410</v>
      </c>
      <c r="F91" s="84">
        <v>410</v>
      </c>
      <c r="G91" s="84">
        <v>431</v>
      </c>
      <c r="H91" s="84">
        <v>420</v>
      </c>
      <c r="I91" s="83">
        <f t="shared" si="27"/>
        <v>1.051219512195122</v>
      </c>
      <c r="J91" s="83">
        <f t="shared" si="28"/>
        <v>1.024390243902439</v>
      </c>
      <c r="K91" s="70"/>
      <c r="L91" s="70"/>
      <c r="M91" s="70"/>
      <c r="N91" s="72"/>
    </row>
    <row r="92" spans="1:14" ht="48" x14ac:dyDescent="0.25">
      <c r="A92" s="732"/>
      <c r="B92" s="161" t="s">
        <v>73</v>
      </c>
      <c r="C92" s="84" t="s">
        <v>26</v>
      </c>
      <c r="D92" s="82"/>
      <c r="E92" s="84">
        <v>430</v>
      </c>
      <c r="F92" s="84">
        <v>430</v>
      </c>
      <c r="G92" s="84">
        <v>453</v>
      </c>
      <c r="H92" s="84">
        <v>435</v>
      </c>
      <c r="I92" s="83">
        <f>G92/E92</f>
        <v>1.0534883720930233</v>
      </c>
      <c r="J92" s="83">
        <f t="shared" si="28"/>
        <v>1.0116279069767442</v>
      </c>
      <c r="K92" s="70"/>
      <c r="L92" s="70"/>
      <c r="M92" s="70"/>
      <c r="N92" s="72"/>
    </row>
    <row r="93" spans="1:14" ht="36" x14ac:dyDescent="0.25">
      <c r="A93" s="732"/>
      <c r="B93" s="161" t="s">
        <v>74</v>
      </c>
      <c r="C93" s="84" t="s">
        <v>28</v>
      </c>
      <c r="D93" s="82"/>
      <c r="E93" s="84">
        <v>42</v>
      </c>
      <c r="F93" s="84">
        <v>15</v>
      </c>
      <c r="G93" s="84">
        <f>H93+27</f>
        <v>50</v>
      </c>
      <c r="H93" s="84">
        <v>23</v>
      </c>
      <c r="I93" s="83">
        <f t="shared" si="27"/>
        <v>1.1904761904761905</v>
      </c>
      <c r="J93" s="83">
        <f t="shared" si="28"/>
        <v>1.5333333333333334</v>
      </c>
      <c r="K93" s="70"/>
      <c r="L93" s="70"/>
      <c r="M93" s="70"/>
      <c r="N93" s="72"/>
    </row>
    <row r="94" spans="1:14" ht="36" x14ac:dyDescent="0.25">
      <c r="A94" s="732"/>
      <c r="B94" s="161" t="s">
        <v>75</v>
      </c>
      <c r="C94" s="84" t="s">
        <v>26</v>
      </c>
      <c r="D94" s="82"/>
      <c r="E94" s="84">
        <v>4200</v>
      </c>
      <c r="F94" s="84">
        <v>4200</v>
      </c>
      <c r="G94" s="84">
        <v>3464</v>
      </c>
      <c r="H94" s="84">
        <v>4215</v>
      </c>
      <c r="I94" s="83">
        <f t="shared" si="27"/>
        <v>0.82476190476190481</v>
      </c>
      <c r="J94" s="83">
        <f t="shared" si="28"/>
        <v>1.0035714285714286</v>
      </c>
      <c r="K94" s="70"/>
      <c r="L94" s="70"/>
      <c r="M94" s="70"/>
      <c r="N94" s="72"/>
    </row>
    <row r="95" spans="1:14" ht="24" x14ac:dyDescent="0.25">
      <c r="A95" s="732"/>
      <c r="B95" s="161" t="s">
        <v>76</v>
      </c>
      <c r="C95" s="84" t="s">
        <v>28</v>
      </c>
      <c r="D95" s="82"/>
      <c r="E95" s="84">
        <v>1400</v>
      </c>
      <c r="F95" s="84">
        <v>1400</v>
      </c>
      <c r="G95" s="84">
        <f>H95+2853</f>
        <v>5910</v>
      </c>
      <c r="H95" s="84">
        <v>3057</v>
      </c>
      <c r="I95" s="83">
        <f>G95/E95</f>
        <v>4.2214285714285715</v>
      </c>
      <c r="J95" s="83">
        <f>H95/F95</f>
        <v>2.1835714285714287</v>
      </c>
      <c r="K95" s="70"/>
      <c r="L95" s="70"/>
      <c r="M95" s="70"/>
      <c r="N95" s="72"/>
    </row>
    <row r="96" spans="1:14" ht="48" x14ac:dyDescent="0.25">
      <c r="A96" s="732"/>
      <c r="B96" s="161" t="s">
        <v>77</v>
      </c>
      <c r="C96" s="84" t="s">
        <v>28</v>
      </c>
      <c r="D96" s="82"/>
      <c r="E96" s="84">
        <v>6</v>
      </c>
      <c r="F96" s="84">
        <v>6</v>
      </c>
      <c r="G96" s="84">
        <v>11</v>
      </c>
      <c r="H96" s="84">
        <v>15</v>
      </c>
      <c r="I96" s="83">
        <f t="shared" si="27"/>
        <v>1.8333333333333333</v>
      </c>
      <c r="J96" s="83">
        <f t="shared" si="28"/>
        <v>2.5</v>
      </c>
      <c r="K96" s="70"/>
      <c r="L96" s="70"/>
      <c r="M96" s="70"/>
      <c r="N96" s="72"/>
    </row>
    <row r="97" spans="1:14" ht="24" x14ac:dyDescent="0.25">
      <c r="A97" s="732"/>
      <c r="B97" s="161" t="s">
        <v>78</v>
      </c>
      <c r="C97" s="84" t="s">
        <v>26</v>
      </c>
      <c r="D97" s="82"/>
      <c r="E97" s="84">
        <v>15</v>
      </c>
      <c r="F97" s="84">
        <v>7</v>
      </c>
      <c r="G97" s="84">
        <f>H97+13</f>
        <v>18</v>
      </c>
      <c r="H97" s="84">
        <v>5</v>
      </c>
      <c r="I97" s="83">
        <f>G97/E97</f>
        <v>1.2</v>
      </c>
      <c r="J97" s="83">
        <f>H97/F97</f>
        <v>0.7142857142857143</v>
      </c>
      <c r="K97" s="70"/>
      <c r="L97" s="70"/>
      <c r="M97" s="70"/>
      <c r="N97" s="72"/>
    </row>
    <row r="98" spans="1:14" ht="24" x14ac:dyDescent="0.25">
      <c r="A98" s="732"/>
      <c r="B98" s="161" t="s">
        <v>79</v>
      </c>
      <c r="C98" s="84" t="s">
        <v>28</v>
      </c>
      <c r="D98" s="82"/>
      <c r="E98" s="84">
        <v>7</v>
      </c>
      <c r="F98" s="84">
        <v>7</v>
      </c>
      <c r="G98" s="84">
        <v>7</v>
      </c>
      <c r="H98" s="84">
        <v>7</v>
      </c>
      <c r="I98" s="83">
        <f>G98/E98</f>
        <v>1</v>
      </c>
      <c r="J98" s="83">
        <f>H98/F98</f>
        <v>1</v>
      </c>
      <c r="K98" s="70"/>
      <c r="L98" s="70"/>
      <c r="M98" s="70"/>
      <c r="N98" s="72"/>
    </row>
    <row r="99" spans="1:14" ht="36" x14ac:dyDescent="0.25">
      <c r="A99" s="732"/>
      <c r="B99" s="161" t="s">
        <v>80</v>
      </c>
      <c r="C99" s="84" t="s">
        <v>26</v>
      </c>
      <c r="D99" s="82"/>
      <c r="E99" s="84">
        <v>1700</v>
      </c>
      <c r="F99" s="84">
        <v>1700</v>
      </c>
      <c r="G99" s="84">
        <v>1473</v>
      </c>
      <c r="H99" s="84">
        <v>5974</v>
      </c>
      <c r="I99" s="83">
        <f t="shared" si="27"/>
        <v>0.8664705882352941</v>
      </c>
      <c r="J99" s="83">
        <f t="shared" si="28"/>
        <v>3.5141176470588236</v>
      </c>
      <c r="K99" s="70"/>
      <c r="L99" s="70"/>
      <c r="M99" s="70"/>
      <c r="N99" s="72"/>
    </row>
    <row r="100" spans="1:14" ht="48" x14ac:dyDescent="0.25">
      <c r="A100" s="732"/>
      <c r="B100" s="161" t="s">
        <v>81</v>
      </c>
      <c r="C100" s="84" t="s">
        <v>26</v>
      </c>
      <c r="D100" s="82"/>
      <c r="E100" s="84">
        <v>100</v>
      </c>
      <c r="F100" s="84">
        <v>100</v>
      </c>
      <c r="G100" s="84">
        <v>120</v>
      </c>
      <c r="H100" s="84">
        <v>4848</v>
      </c>
      <c r="I100" s="83">
        <f t="shared" ref="I100:I108" si="29">G100/E100</f>
        <v>1.2</v>
      </c>
      <c r="J100" s="83">
        <f t="shared" si="28"/>
        <v>48.48</v>
      </c>
      <c r="K100" s="70"/>
      <c r="L100" s="70"/>
      <c r="M100" s="70"/>
      <c r="N100" s="72"/>
    </row>
    <row r="101" spans="1:14" ht="24" x14ac:dyDescent="0.25">
      <c r="A101" s="732"/>
      <c r="B101" s="161" t="s">
        <v>82</v>
      </c>
      <c r="C101" s="84" t="s">
        <v>26</v>
      </c>
      <c r="D101" s="82"/>
      <c r="E101" s="84">
        <v>19</v>
      </c>
      <c r="F101" s="84">
        <v>19</v>
      </c>
      <c r="G101" s="84">
        <f>H101+0</f>
        <v>9</v>
      </c>
      <c r="H101" s="84">
        <v>9</v>
      </c>
      <c r="I101" s="83">
        <f t="shared" si="29"/>
        <v>0.47368421052631576</v>
      </c>
      <c r="J101" s="83">
        <f t="shared" si="28"/>
        <v>0.47368421052631576</v>
      </c>
      <c r="K101" s="70"/>
      <c r="L101" s="70"/>
      <c r="M101" s="70"/>
      <c r="N101" s="72"/>
    </row>
    <row r="102" spans="1:14" ht="36" x14ac:dyDescent="0.25">
      <c r="A102" s="732"/>
      <c r="B102" s="161" t="s">
        <v>83</v>
      </c>
      <c r="C102" s="84" t="s">
        <v>28</v>
      </c>
      <c r="D102" s="82"/>
      <c r="E102" s="84">
        <v>12</v>
      </c>
      <c r="F102" s="84">
        <v>12</v>
      </c>
      <c r="G102" s="84">
        <f>H102+9</f>
        <v>25</v>
      </c>
      <c r="H102" s="84">
        <v>16</v>
      </c>
      <c r="I102" s="83">
        <f t="shared" si="29"/>
        <v>2.0833333333333335</v>
      </c>
      <c r="J102" s="83">
        <f>H102/F102</f>
        <v>1.3333333333333333</v>
      </c>
      <c r="K102" s="70"/>
      <c r="L102" s="70"/>
      <c r="M102" s="70"/>
      <c r="N102" s="72"/>
    </row>
    <row r="103" spans="1:14" ht="48" x14ac:dyDescent="0.25">
      <c r="A103" s="732"/>
      <c r="B103" s="161" t="s">
        <v>84</v>
      </c>
      <c r="C103" s="84" t="s">
        <v>26</v>
      </c>
      <c r="D103" s="82"/>
      <c r="E103" s="84">
        <v>600</v>
      </c>
      <c r="F103" s="84">
        <v>600</v>
      </c>
      <c r="G103" s="84">
        <f>H103+565</f>
        <v>1475</v>
      </c>
      <c r="H103" s="84">
        <v>910</v>
      </c>
      <c r="I103" s="83">
        <f t="shared" si="29"/>
        <v>2.4583333333333335</v>
      </c>
      <c r="J103" s="83">
        <f>H103/F103</f>
        <v>1.5166666666666666</v>
      </c>
      <c r="K103" s="70"/>
      <c r="L103" s="70"/>
      <c r="M103" s="70"/>
      <c r="N103" s="72"/>
    </row>
    <row r="104" spans="1:14" ht="24" x14ac:dyDescent="0.25">
      <c r="A104" s="732"/>
      <c r="B104" s="163" t="s">
        <v>213</v>
      </c>
      <c r="C104" s="164" t="s">
        <v>26</v>
      </c>
      <c r="D104" s="165"/>
      <c r="E104" s="164">
        <v>4</v>
      </c>
      <c r="F104" s="166">
        <v>4</v>
      </c>
      <c r="G104" s="164">
        <v>4</v>
      </c>
      <c r="H104" s="166">
        <v>4</v>
      </c>
      <c r="I104" s="167">
        <f t="shared" si="29"/>
        <v>1</v>
      </c>
      <c r="J104" s="83">
        <f t="shared" ref="J104:J106" si="30">H104/F104</f>
        <v>1</v>
      </c>
      <c r="K104" s="137"/>
      <c r="L104" s="137"/>
      <c r="M104" s="137"/>
      <c r="N104" s="154"/>
    </row>
    <row r="105" spans="1:14" ht="36" x14ac:dyDescent="0.25">
      <c r="A105" s="732"/>
      <c r="B105" s="163" t="s">
        <v>214</v>
      </c>
      <c r="C105" s="164" t="s">
        <v>26</v>
      </c>
      <c r="D105" s="165"/>
      <c r="E105" s="164">
        <v>3</v>
      </c>
      <c r="F105" s="166">
        <v>1</v>
      </c>
      <c r="G105" s="164">
        <f>H105+5</f>
        <v>6</v>
      </c>
      <c r="H105" s="166">
        <v>1</v>
      </c>
      <c r="I105" s="167">
        <f t="shared" si="29"/>
        <v>2</v>
      </c>
      <c r="J105" s="83">
        <f t="shared" si="30"/>
        <v>1</v>
      </c>
      <c r="K105" s="137"/>
      <c r="L105" s="137"/>
      <c r="M105" s="137"/>
      <c r="N105" s="154"/>
    </row>
    <row r="106" spans="1:14" x14ac:dyDescent="0.25">
      <c r="A106" s="732"/>
      <c r="B106" s="163" t="s">
        <v>215</v>
      </c>
      <c r="C106" s="164" t="s">
        <v>28</v>
      </c>
      <c r="D106" s="165"/>
      <c r="E106" s="164">
        <v>27</v>
      </c>
      <c r="F106" s="166">
        <v>35</v>
      </c>
      <c r="G106" s="164">
        <v>31</v>
      </c>
      <c r="H106" s="166">
        <v>34</v>
      </c>
      <c r="I106" s="167">
        <f t="shared" si="29"/>
        <v>1.1481481481481481</v>
      </c>
      <c r="J106" s="83">
        <f t="shared" si="30"/>
        <v>0.97142857142857142</v>
      </c>
      <c r="K106" s="137"/>
      <c r="L106" s="137"/>
      <c r="M106" s="137"/>
      <c r="N106" s="154"/>
    </row>
    <row r="107" spans="1:14" ht="24" x14ac:dyDescent="0.25">
      <c r="A107" s="732"/>
      <c r="B107" s="163" t="s">
        <v>216</v>
      </c>
      <c r="C107" s="164" t="s">
        <v>26</v>
      </c>
      <c r="D107" s="165"/>
      <c r="E107" s="164">
        <v>34</v>
      </c>
      <c r="F107" s="166">
        <v>88</v>
      </c>
      <c r="G107" s="164">
        <v>40</v>
      </c>
      <c r="H107" s="166">
        <v>85</v>
      </c>
      <c r="I107" s="167">
        <f t="shared" si="29"/>
        <v>1.1764705882352942</v>
      </c>
      <c r="J107" s="83">
        <f>F107/H107</f>
        <v>1.0352941176470589</v>
      </c>
      <c r="K107" s="137"/>
      <c r="L107" s="137"/>
      <c r="M107" s="137"/>
      <c r="N107" s="154"/>
    </row>
    <row r="108" spans="1:14" ht="36" x14ac:dyDescent="0.25">
      <c r="A108" s="732"/>
      <c r="B108" s="163" t="s">
        <v>217</v>
      </c>
      <c r="C108" s="449" t="s">
        <v>26</v>
      </c>
      <c r="D108" s="448"/>
      <c r="E108" s="449">
        <v>45</v>
      </c>
      <c r="F108" s="166">
        <v>87</v>
      </c>
      <c r="G108" s="449">
        <v>47</v>
      </c>
      <c r="H108" s="166">
        <v>85</v>
      </c>
      <c r="I108" s="428">
        <f t="shared" si="29"/>
        <v>1.0444444444444445</v>
      </c>
      <c r="J108" s="217">
        <f>F108/H108</f>
        <v>1.0235294117647058</v>
      </c>
      <c r="K108" s="450"/>
      <c r="L108" s="450"/>
      <c r="M108" s="450"/>
      <c r="N108" s="451"/>
    </row>
    <row r="109" spans="1:14" ht="16.95" customHeight="1" x14ac:dyDescent="0.25">
      <c r="A109" s="775" t="s">
        <v>47</v>
      </c>
      <c r="B109" s="452" t="s">
        <v>240</v>
      </c>
      <c r="C109" s="81"/>
      <c r="D109" s="233"/>
      <c r="E109" s="233"/>
      <c r="F109" s="233"/>
      <c r="G109" s="233"/>
      <c r="H109" s="233"/>
      <c r="I109" s="146"/>
      <c r="J109" s="146"/>
      <c r="K109" s="70"/>
      <c r="L109" s="70"/>
      <c r="M109" s="70"/>
      <c r="N109" s="71"/>
    </row>
    <row r="110" spans="1:14" ht="14.4" customHeight="1" x14ac:dyDescent="0.25">
      <c r="A110" s="776"/>
      <c r="B110" s="40" t="s">
        <v>15</v>
      </c>
      <c r="C110" s="41" t="s">
        <v>16</v>
      </c>
      <c r="D110" s="42"/>
      <c r="E110" s="42">
        <f>SUM(E111:E112)</f>
        <v>40021.699999999997</v>
      </c>
      <c r="F110" s="42">
        <f t="shared" ref="F110:H110" si="31">SUM(F111:F112)</f>
        <v>12914.5</v>
      </c>
      <c r="G110" s="42">
        <f t="shared" si="31"/>
        <v>12725.7</v>
      </c>
      <c r="H110" s="42">
        <f t="shared" si="31"/>
        <v>12725.7</v>
      </c>
      <c r="I110" s="43">
        <f>G110/E110</f>
        <v>0.31797000127430874</v>
      </c>
      <c r="J110" s="43">
        <f>H110/F110</f>
        <v>0.98538077354911147</v>
      </c>
      <c r="K110" s="50"/>
      <c r="L110" s="50"/>
      <c r="M110" s="50"/>
      <c r="N110" s="51"/>
    </row>
    <row r="111" spans="1:14" ht="14.4" customHeight="1" x14ac:dyDescent="0.25">
      <c r="A111" s="776"/>
      <c r="B111" s="94" t="s">
        <v>57</v>
      </c>
      <c r="C111" s="47" t="s">
        <v>16</v>
      </c>
      <c r="D111" s="48"/>
      <c r="E111" s="48">
        <v>17261.900000000001</v>
      </c>
      <c r="F111" s="48">
        <v>5266.5</v>
      </c>
      <c r="G111" s="48">
        <f>H111</f>
        <v>5249.7</v>
      </c>
      <c r="H111" s="48">
        <v>5249.7</v>
      </c>
      <c r="I111" s="49">
        <f t="shared" ref="I111:I112" si="32">G111/E111</f>
        <v>0.30412063561948566</v>
      </c>
      <c r="J111" s="49">
        <f>H111/F111</f>
        <v>0.99681002563372256</v>
      </c>
      <c r="K111" s="50"/>
      <c r="L111" s="50"/>
      <c r="M111" s="50"/>
      <c r="N111" s="51"/>
    </row>
    <row r="112" spans="1:14" ht="14.4" customHeight="1" x14ac:dyDescent="0.25">
      <c r="A112" s="776"/>
      <c r="B112" s="94" t="s">
        <v>31</v>
      </c>
      <c r="C112" s="47" t="s">
        <v>16</v>
      </c>
      <c r="D112" s="48"/>
      <c r="E112" s="48">
        <v>22759.8</v>
      </c>
      <c r="F112" s="48">
        <v>7648</v>
      </c>
      <c r="G112" s="48">
        <f>H112</f>
        <v>7476</v>
      </c>
      <c r="H112" s="48">
        <v>7476</v>
      </c>
      <c r="I112" s="49">
        <f t="shared" si="32"/>
        <v>0.32847388817124934</v>
      </c>
      <c r="J112" s="49">
        <f>H112/F112</f>
        <v>0.97751046025104604</v>
      </c>
      <c r="K112" s="50"/>
      <c r="L112" s="50"/>
      <c r="M112" s="50"/>
      <c r="N112" s="51"/>
    </row>
    <row r="113" spans="1:14" ht="14.4" customHeight="1" x14ac:dyDescent="0.25">
      <c r="A113" s="776"/>
      <c r="B113" s="168" t="s">
        <v>58</v>
      </c>
      <c r="C113" s="141"/>
      <c r="D113" s="142"/>
      <c r="E113" s="141"/>
      <c r="F113" s="141"/>
      <c r="G113" s="141"/>
      <c r="H113" s="141"/>
      <c r="I113" s="143"/>
      <c r="J113" s="143"/>
      <c r="K113" s="114">
        <v>30</v>
      </c>
      <c r="L113" s="114">
        <v>30</v>
      </c>
      <c r="M113" s="114">
        <v>0</v>
      </c>
      <c r="N113" s="115"/>
    </row>
    <row r="114" spans="1:14" ht="37.950000000000003" customHeight="1" x14ac:dyDescent="0.25">
      <c r="A114" s="776"/>
      <c r="B114" s="457" t="s">
        <v>293</v>
      </c>
      <c r="C114" s="81" t="s">
        <v>323</v>
      </c>
      <c r="D114" s="233">
        <v>3</v>
      </c>
      <c r="E114" s="233">
        <v>12</v>
      </c>
      <c r="F114" s="233">
        <v>4</v>
      </c>
      <c r="G114" s="233">
        <v>4</v>
      </c>
      <c r="H114" s="233">
        <v>4</v>
      </c>
      <c r="I114" s="146">
        <f>G114/E114</f>
        <v>0.33333333333333331</v>
      </c>
      <c r="J114" s="146">
        <f>H114/F114</f>
        <v>1</v>
      </c>
      <c r="K114" s="50"/>
      <c r="L114" s="50"/>
      <c r="M114" s="50"/>
      <c r="N114" s="51"/>
    </row>
    <row r="115" spans="1:14" ht="36" x14ac:dyDescent="0.25">
      <c r="A115" s="776"/>
      <c r="B115" s="458" t="s">
        <v>294</v>
      </c>
      <c r="C115" s="117" t="s">
        <v>323</v>
      </c>
      <c r="D115" s="117">
        <v>15</v>
      </c>
      <c r="E115" s="459">
        <v>53</v>
      </c>
      <c r="F115" s="459">
        <v>17</v>
      </c>
      <c r="G115" s="233">
        <v>17</v>
      </c>
      <c r="H115" s="233">
        <v>17</v>
      </c>
      <c r="I115" s="146">
        <f t="shared" ref="I115:J129" si="33">G115/E115</f>
        <v>0.32075471698113206</v>
      </c>
      <c r="J115" s="146">
        <f t="shared" si="33"/>
        <v>1</v>
      </c>
      <c r="K115" s="50"/>
      <c r="L115" s="50"/>
      <c r="M115" s="50"/>
      <c r="N115" s="51"/>
    </row>
    <row r="116" spans="1:14" ht="24" x14ac:dyDescent="0.25">
      <c r="A116" s="776"/>
      <c r="B116" s="458" t="s">
        <v>295</v>
      </c>
      <c r="C116" s="117" t="s">
        <v>26</v>
      </c>
      <c r="D116" s="117">
        <v>230</v>
      </c>
      <c r="E116" s="459">
        <v>780</v>
      </c>
      <c r="F116" s="459">
        <v>250</v>
      </c>
      <c r="G116" s="233">
        <v>250</v>
      </c>
      <c r="H116" s="233">
        <v>250</v>
      </c>
      <c r="I116" s="146">
        <f t="shared" si="33"/>
        <v>0.32051282051282054</v>
      </c>
      <c r="J116" s="146">
        <f t="shared" si="33"/>
        <v>1</v>
      </c>
      <c r="K116" s="50"/>
      <c r="L116" s="50"/>
      <c r="M116" s="50"/>
      <c r="N116" s="51"/>
    </row>
    <row r="117" spans="1:14" ht="36" x14ac:dyDescent="0.25">
      <c r="A117" s="776"/>
      <c r="B117" s="458" t="s">
        <v>296</v>
      </c>
      <c r="C117" s="117" t="s">
        <v>324</v>
      </c>
      <c r="D117" s="117">
        <v>70</v>
      </c>
      <c r="E117" s="459">
        <v>240</v>
      </c>
      <c r="F117" s="459">
        <v>75</v>
      </c>
      <c r="G117" s="233">
        <v>75</v>
      </c>
      <c r="H117" s="233">
        <v>75</v>
      </c>
      <c r="I117" s="146">
        <f>G117/E117</f>
        <v>0.3125</v>
      </c>
      <c r="J117" s="146">
        <f t="shared" si="33"/>
        <v>1</v>
      </c>
      <c r="K117" s="50"/>
      <c r="L117" s="50"/>
      <c r="M117" s="50"/>
      <c r="N117" s="51"/>
    </row>
    <row r="118" spans="1:14" ht="24" x14ac:dyDescent="0.25">
      <c r="A118" s="776"/>
      <c r="B118" s="458" t="s">
        <v>297</v>
      </c>
      <c r="C118" s="117" t="s">
        <v>26</v>
      </c>
      <c r="D118" s="117">
        <v>4800</v>
      </c>
      <c r="E118" s="460">
        <v>16500</v>
      </c>
      <c r="F118" s="459">
        <v>5200</v>
      </c>
      <c r="G118" s="233">
        <v>5200</v>
      </c>
      <c r="H118" s="233">
        <v>5200</v>
      </c>
      <c r="I118" s="146">
        <f t="shared" ref="I118:J143" si="34">G118/E118</f>
        <v>0.31515151515151513</v>
      </c>
      <c r="J118" s="146">
        <f t="shared" si="33"/>
        <v>1</v>
      </c>
      <c r="K118" s="50"/>
      <c r="L118" s="50"/>
      <c r="M118" s="50"/>
      <c r="N118" s="51"/>
    </row>
    <row r="119" spans="1:14" ht="24" x14ac:dyDescent="0.25">
      <c r="A119" s="776"/>
      <c r="B119" s="458" t="s">
        <v>298</v>
      </c>
      <c r="C119" s="117" t="s">
        <v>26</v>
      </c>
      <c r="D119" s="117">
        <v>33</v>
      </c>
      <c r="E119" s="459">
        <v>150</v>
      </c>
      <c r="F119" s="459">
        <v>50</v>
      </c>
      <c r="G119" s="233">
        <v>50</v>
      </c>
      <c r="H119" s="233">
        <v>50</v>
      </c>
      <c r="I119" s="146">
        <f t="shared" si="34"/>
        <v>0.33333333333333331</v>
      </c>
      <c r="J119" s="146">
        <f t="shared" si="33"/>
        <v>1</v>
      </c>
      <c r="K119" s="50"/>
      <c r="L119" s="50"/>
      <c r="M119" s="50"/>
      <c r="N119" s="51"/>
    </row>
    <row r="120" spans="1:14" ht="36" x14ac:dyDescent="0.25">
      <c r="A120" s="776"/>
      <c r="B120" s="458" t="s">
        <v>299</v>
      </c>
      <c r="C120" s="117" t="s">
        <v>26</v>
      </c>
      <c r="D120" s="117">
        <v>1450</v>
      </c>
      <c r="E120" s="459">
        <v>4500</v>
      </c>
      <c r="F120" s="459">
        <v>1450</v>
      </c>
      <c r="G120" s="233">
        <v>1450</v>
      </c>
      <c r="H120" s="233">
        <v>1450</v>
      </c>
      <c r="I120" s="146">
        <f t="shared" si="34"/>
        <v>0.32222222222222224</v>
      </c>
      <c r="J120" s="146">
        <f t="shared" si="33"/>
        <v>1</v>
      </c>
      <c r="K120" s="453"/>
      <c r="L120" s="453"/>
      <c r="M120" s="453"/>
      <c r="N120" s="454"/>
    </row>
    <row r="121" spans="1:14" ht="40.950000000000003" customHeight="1" x14ac:dyDescent="0.25">
      <c r="A121" s="776"/>
      <c r="B121" s="455" t="s">
        <v>300</v>
      </c>
      <c r="C121" s="117" t="s">
        <v>325</v>
      </c>
      <c r="D121" s="117">
        <v>35</v>
      </c>
      <c r="E121" s="459">
        <v>126</v>
      </c>
      <c r="F121" s="459">
        <v>40</v>
      </c>
      <c r="G121" s="233">
        <v>40</v>
      </c>
      <c r="H121" s="233">
        <v>40</v>
      </c>
      <c r="I121" s="146">
        <f t="shared" si="34"/>
        <v>0.31746031746031744</v>
      </c>
      <c r="J121" s="146">
        <f t="shared" si="33"/>
        <v>1</v>
      </c>
      <c r="K121" s="453"/>
      <c r="L121" s="453"/>
      <c r="M121" s="453"/>
      <c r="N121" s="454"/>
    </row>
    <row r="122" spans="1:14" ht="35.4" customHeight="1" x14ac:dyDescent="0.25">
      <c r="A122" s="776"/>
      <c r="B122" s="455" t="s">
        <v>301</v>
      </c>
      <c r="C122" s="117" t="s">
        <v>325</v>
      </c>
      <c r="D122" s="117">
        <v>5</v>
      </c>
      <c r="E122" s="459">
        <v>38</v>
      </c>
      <c r="F122" s="459">
        <v>10</v>
      </c>
      <c r="G122" s="233">
        <v>10</v>
      </c>
      <c r="H122" s="233">
        <v>10</v>
      </c>
      <c r="I122" s="146">
        <f t="shared" si="34"/>
        <v>0.26315789473684209</v>
      </c>
      <c r="J122" s="146">
        <f t="shared" si="33"/>
        <v>1</v>
      </c>
      <c r="K122" s="453"/>
      <c r="L122" s="453"/>
      <c r="M122" s="453"/>
      <c r="N122" s="454"/>
    </row>
    <row r="123" spans="1:14" ht="28.2" customHeight="1" x14ac:dyDescent="0.25">
      <c r="A123" s="776"/>
      <c r="B123" s="455" t="s">
        <v>302</v>
      </c>
      <c r="C123" s="117" t="s">
        <v>325</v>
      </c>
      <c r="D123" s="117">
        <v>6</v>
      </c>
      <c r="E123" s="459">
        <v>30</v>
      </c>
      <c r="F123" s="459">
        <v>8</v>
      </c>
      <c r="G123" s="233">
        <v>8</v>
      </c>
      <c r="H123" s="233">
        <v>8</v>
      </c>
      <c r="I123" s="146">
        <f t="shared" si="34"/>
        <v>0.26666666666666666</v>
      </c>
      <c r="J123" s="146">
        <f t="shared" si="33"/>
        <v>1</v>
      </c>
      <c r="K123" s="453"/>
      <c r="L123" s="453"/>
      <c r="M123" s="453"/>
      <c r="N123" s="454"/>
    </row>
    <row r="124" spans="1:14" ht="43.95" customHeight="1" x14ac:dyDescent="0.25">
      <c r="A124" s="776"/>
      <c r="B124" s="455" t="s">
        <v>303</v>
      </c>
      <c r="C124" s="117" t="s">
        <v>326</v>
      </c>
      <c r="D124" s="117">
        <v>4</v>
      </c>
      <c r="E124" s="459">
        <v>24</v>
      </c>
      <c r="F124" s="459">
        <v>6</v>
      </c>
      <c r="G124" s="233">
        <v>6</v>
      </c>
      <c r="H124" s="233">
        <v>6</v>
      </c>
      <c r="I124" s="146">
        <f>G124/E124</f>
        <v>0.25</v>
      </c>
      <c r="J124" s="146">
        <f t="shared" si="33"/>
        <v>1</v>
      </c>
      <c r="K124" s="453"/>
      <c r="L124" s="453"/>
      <c r="M124" s="453"/>
      <c r="N124" s="454"/>
    </row>
    <row r="125" spans="1:14" ht="39" customHeight="1" x14ac:dyDescent="0.25">
      <c r="A125" s="776"/>
      <c r="B125" s="455" t="s">
        <v>304</v>
      </c>
      <c r="C125" s="117" t="s">
        <v>326</v>
      </c>
      <c r="D125" s="117">
        <v>2</v>
      </c>
      <c r="E125" s="459">
        <v>24</v>
      </c>
      <c r="F125" s="459">
        <v>6</v>
      </c>
      <c r="G125" s="233">
        <v>6</v>
      </c>
      <c r="H125" s="233">
        <v>6</v>
      </c>
      <c r="I125" s="146">
        <f t="shared" si="34"/>
        <v>0.25</v>
      </c>
      <c r="J125" s="146">
        <f t="shared" si="33"/>
        <v>1</v>
      </c>
      <c r="K125" s="453"/>
      <c r="L125" s="453"/>
      <c r="M125" s="453"/>
      <c r="N125" s="454"/>
    </row>
    <row r="126" spans="1:14" ht="34.200000000000003" customHeight="1" x14ac:dyDescent="0.25">
      <c r="A126" s="776"/>
      <c r="B126" s="455" t="s">
        <v>305</v>
      </c>
      <c r="C126" s="117" t="s">
        <v>26</v>
      </c>
      <c r="D126" s="117">
        <v>1500</v>
      </c>
      <c r="E126" s="459">
        <v>4590</v>
      </c>
      <c r="F126" s="459">
        <v>1530</v>
      </c>
      <c r="G126" s="233">
        <v>1530</v>
      </c>
      <c r="H126" s="233">
        <v>1530</v>
      </c>
      <c r="I126" s="146">
        <f t="shared" si="34"/>
        <v>0.33333333333333331</v>
      </c>
      <c r="J126" s="146">
        <f t="shared" si="33"/>
        <v>1</v>
      </c>
      <c r="K126" s="453"/>
      <c r="L126" s="453"/>
      <c r="M126" s="453"/>
      <c r="N126" s="454"/>
    </row>
    <row r="127" spans="1:14" ht="35.4" customHeight="1" x14ac:dyDescent="0.25">
      <c r="A127" s="776"/>
      <c r="B127" s="455" t="s">
        <v>306</v>
      </c>
      <c r="C127" s="117" t="s">
        <v>26</v>
      </c>
      <c r="D127" s="117">
        <v>728</v>
      </c>
      <c r="E127" s="459">
        <v>1921</v>
      </c>
      <c r="F127" s="459">
        <v>693</v>
      </c>
      <c r="G127" s="233">
        <v>693</v>
      </c>
      <c r="H127" s="233">
        <v>693</v>
      </c>
      <c r="I127" s="146">
        <f t="shared" si="34"/>
        <v>0.36074960957834462</v>
      </c>
      <c r="J127" s="146">
        <f t="shared" si="33"/>
        <v>1</v>
      </c>
      <c r="K127" s="453"/>
      <c r="L127" s="453"/>
      <c r="M127" s="453"/>
      <c r="N127" s="454"/>
    </row>
    <row r="128" spans="1:14" ht="27.6" customHeight="1" x14ac:dyDescent="0.25">
      <c r="A128" s="776"/>
      <c r="B128" s="455" t="s">
        <v>307</v>
      </c>
      <c r="C128" s="117" t="s">
        <v>26</v>
      </c>
      <c r="D128" s="117">
        <v>60</v>
      </c>
      <c r="E128" s="459">
        <v>180</v>
      </c>
      <c r="F128" s="459">
        <v>60</v>
      </c>
      <c r="G128" s="233">
        <v>60</v>
      </c>
      <c r="H128" s="233">
        <v>60</v>
      </c>
      <c r="I128" s="146">
        <f t="shared" si="34"/>
        <v>0.33333333333333331</v>
      </c>
      <c r="J128" s="146">
        <f t="shared" si="33"/>
        <v>1</v>
      </c>
      <c r="K128" s="453"/>
      <c r="L128" s="453"/>
      <c r="M128" s="453"/>
      <c r="N128" s="454"/>
    </row>
    <row r="129" spans="1:14" ht="33" customHeight="1" x14ac:dyDescent="0.25">
      <c r="A129" s="776"/>
      <c r="B129" s="455" t="s">
        <v>308</v>
      </c>
      <c r="C129" s="117" t="s">
        <v>327</v>
      </c>
      <c r="D129" s="117">
        <v>8</v>
      </c>
      <c r="E129" s="459">
        <v>24</v>
      </c>
      <c r="F129" s="459">
        <v>8</v>
      </c>
      <c r="G129" s="233">
        <v>8</v>
      </c>
      <c r="H129" s="233">
        <v>8</v>
      </c>
      <c r="I129" s="146">
        <f>G129/E129</f>
        <v>0.33333333333333331</v>
      </c>
      <c r="J129" s="146">
        <f t="shared" si="33"/>
        <v>1</v>
      </c>
      <c r="K129" s="453"/>
      <c r="L129" s="453"/>
      <c r="M129" s="453"/>
      <c r="N129" s="454"/>
    </row>
    <row r="130" spans="1:14" ht="30" customHeight="1" x14ac:dyDescent="0.25">
      <c r="A130" s="776"/>
      <c r="B130" s="455" t="s">
        <v>309</v>
      </c>
      <c r="C130" s="117" t="s">
        <v>26</v>
      </c>
      <c r="D130" s="117">
        <v>700</v>
      </c>
      <c r="E130" s="459">
        <v>2250</v>
      </c>
      <c r="F130" s="459">
        <v>750</v>
      </c>
      <c r="G130" s="233">
        <v>750</v>
      </c>
      <c r="H130" s="233">
        <v>750</v>
      </c>
      <c r="I130" s="146">
        <f t="shared" si="34"/>
        <v>0.33333333333333331</v>
      </c>
      <c r="J130" s="146">
        <f t="shared" si="34"/>
        <v>1</v>
      </c>
      <c r="K130" s="453"/>
      <c r="L130" s="453"/>
      <c r="M130" s="453"/>
      <c r="N130" s="454"/>
    </row>
    <row r="131" spans="1:14" ht="34.950000000000003" customHeight="1" x14ac:dyDescent="0.25">
      <c r="A131" s="776"/>
      <c r="B131" s="455" t="s">
        <v>310</v>
      </c>
      <c r="C131" s="117" t="s">
        <v>327</v>
      </c>
      <c r="D131" s="117">
        <v>8</v>
      </c>
      <c r="E131" s="459">
        <v>24</v>
      </c>
      <c r="F131" s="459">
        <v>8</v>
      </c>
      <c r="G131" s="233">
        <v>8</v>
      </c>
      <c r="H131" s="233">
        <v>8</v>
      </c>
      <c r="I131" s="146">
        <f t="shared" si="34"/>
        <v>0.33333333333333331</v>
      </c>
      <c r="J131" s="146">
        <f t="shared" si="34"/>
        <v>1</v>
      </c>
      <c r="K131" s="453"/>
      <c r="L131" s="453"/>
      <c r="M131" s="453"/>
      <c r="N131" s="454"/>
    </row>
    <row r="132" spans="1:14" ht="31.95" customHeight="1" x14ac:dyDescent="0.25">
      <c r="A132" s="776"/>
      <c r="B132" s="455" t="s">
        <v>311</v>
      </c>
      <c r="C132" s="117" t="s">
        <v>26</v>
      </c>
      <c r="D132" s="117">
        <v>100</v>
      </c>
      <c r="E132" s="459">
        <v>420</v>
      </c>
      <c r="F132" s="459">
        <v>120</v>
      </c>
      <c r="G132" s="233">
        <v>120</v>
      </c>
      <c r="H132" s="233">
        <v>120</v>
      </c>
      <c r="I132" s="146">
        <f t="shared" si="34"/>
        <v>0.2857142857142857</v>
      </c>
      <c r="J132" s="146">
        <f t="shared" si="34"/>
        <v>1</v>
      </c>
      <c r="K132" s="453"/>
      <c r="L132" s="453"/>
      <c r="M132" s="453"/>
      <c r="N132" s="454"/>
    </row>
    <row r="133" spans="1:14" ht="26.4" customHeight="1" x14ac:dyDescent="0.25">
      <c r="A133" s="776"/>
      <c r="B133" s="455" t="s">
        <v>312</v>
      </c>
      <c r="C133" s="117" t="s">
        <v>26</v>
      </c>
      <c r="D133" s="117">
        <v>100</v>
      </c>
      <c r="E133" s="459">
        <v>420</v>
      </c>
      <c r="F133" s="459">
        <v>120</v>
      </c>
      <c r="G133" s="233">
        <v>120</v>
      </c>
      <c r="H133" s="233">
        <v>120</v>
      </c>
      <c r="I133" s="146">
        <f t="shared" si="34"/>
        <v>0.2857142857142857</v>
      </c>
      <c r="J133" s="146">
        <f t="shared" si="34"/>
        <v>1</v>
      </c>
      <c r="K133" s="453"/>
      <c r="L133" s="453"/>
      <c r="M133" s="453"/>
      <c r="N133" s="454"/>
    </row>
    <row r="134" spans="1:14" ht="32.4" customHeight="1" x14ac:dyDescent="0.25">
      <c r="A134" s="776"/>
      <c r="B134" s="455" t="s">
        <v>313</v>
      </c>
      <c r="C134" s="117" t="s">
        <v>22</v>
      </c>
      <c r="D134" s="117">
        <v>60</v>
      </c>
      <c r="E134" s="459">
        <v>210</v>
      </c>
      <c r="F134" s="459">
        <v>70</v>
      </c>
      <c r="G134" s="233">
        <v>70</v>
      </c>
      <c r="H134" s="233">
        <v>70</v>
      </c>
      <c r="I134" s="146">
        <f t="shared" si="34"/>
        <v>0.33333333333333331</v>
      </c>
      <c r="J134" s="146">
        <f t="shared" si="34"/>
        <v>1</v>
      </c>
      <c r="K134" s="453"/>
      <c r="L134" s="453"/>
      <c r="M134" s="453"/>
      <c r="N134" s="454"/>
    </row>
    <row r="135" spans="1:14" ht="39.6" customHeight="1" x14ac:dyDescent="0.25">
      <c r="A135" s="776"/>
      <c r="B135" s="455" t="s">
        <v>314</v>
      </c>
      <c r="C135" s="117" t="s">
        <v>26</v>
      </c>
      <c r="D135" s="117">
        <v>1000</v>
      </c>
      <c r="E135" s="459">
        <v>3060</v>
      </c>
      <c r="F135" s="459">
        <v>1010</v>
      </c>
      <c r="G135" s="233">
        <v>1010</v>
      </c>
      <c r="H135" s="233">
        <v>1010</v>
      </c>
      <c r="I135" s="146">
        <f t="shared" si="34"/>
        <v>0.33006535947712418</v>
      </c>
      <c r="J135" s="146">
        <f t="shared" si="34"/>
        <v>1</v>
      </c>
      <c r="K135" s="453"/>
      <c r="L135" s="453"/>
      <c r="M135" s="453"/>
      <c r="N135" s="454"/>
    </row>
    <row r="136" spans="1:14" ht="48" customHeight="1" x14ac:dyDescent="0.25">
      <c r="A136" s="776"/>
      <c r="B136" s="455" t="s">
        <v>315</v>
      </c>
      <c r="C136" s="117" t="s">
        <v>22</v>
      </c>
      <c r="D136" s="117">
        <v>100</v>
      </c>
      <c r="E136" s="459">
        <v>300</v>
      </c>
      <c r="F136" s="459">
        <v>100</v>
      </c>
      <c r="G136" s="233">
        <v>100</v>
      </c>
      <c r="H136" s="233">
        <v>100</v>
      </c>
      <c r="I136" s="146">
        <f>G136/E136</f>
        <v>0.33333333333333331</v>
      </c>
      <c r="J136" s="146">
        <f t="shared" si="34"/>
        <v>1</v>
      </c>
      <c r="K136" s="453"/>
      <c r="L136" s="453"/>
      <c r="M136" s="453"/>
      <c r="N136" s="454"/>
    </row>
    <row r="137" spans="1:14" ht="33.6" customHeight="1" x14ac:dyDescent="0.25">
      <c r="A137" s="776"/>
      <c r="B137" s="455" t="s">
        <v>316</v>
      </c>
      <c r="C137" s="117" t="s">
        <v>327</v>
      </c>
      <c r="D137" s="117">
        <v>7</v>
      </c>
      <c r="E137" s="459">
        <v>21</v>
      </c>
      <c r="F137" s="459">
        <v>7</v>
      </c>
      <c r="G137" s="233">
        <v>7</v>
      </c>
      <c r="H137" s="233">
        <v>7</v>
      </c>
      <c r="I137" s="146">
        <f>G137/E137</f>
        <v>0.33333333333333331</v>
      </c>
      <c r="J137" s="146">
        <f t="shared" si="34"/>
        <v>1</v>
      </c>
      <c r="K137" s="453"/>
      <c r="L137" s="453"/>
      <c r="M137" s="453"/>
      <c r="N137" s="454"/>
    </row>
    <row r="138" spans="1:14" ht="26.4" customHeight="1" x14ac:dyDescent="0.25">
      <c r="A138" s="776"/>
      <c r="B138" s="455" t="s">
        <v>317</v>
      </c>
      <c r="C138" s="117" t="s">
        <v>26</v>
      </c>
      <c r="D138" s="117">
        <v>200</v>
      </c>
      <c r="E138" s="459">
        <v>680</v>
      </c>
      <c r="F138" s="459">
        <v>230</v>
      </c>
      <c r="G138" s="233">
        <v>230</v>
      </c>
      <c r="H138" s="233">
        <v>230</v>
      </c>
      <c r="I138" s="146">
        <f>G138/E138</f>
        <v>0.33823529411764708</v>
      </c>
      <c r="J138" s="146">
        <f t="shared" si="34"/>
        <v>1</v>
      </c>
      <c r="K138" s="453"/>
      <c r="L138" s="453"/>
      <c r="M138" s="453"/>
      <c r="N138" s="454"/>
    </row>
    <row r="139" spans="1:14" ht="33.6" customHeight="1" x14ac:dyDescent="0.25">
      <c r="A139" s="776"/>
      <c r="B139" s="455" t="s">
        <v>318</v>
      </c>
      <c r="C139" s="117" t="s">
        <v>22</v>
      </c>
      <c r="D139" s="117">
        <v>8</v>
      </c>
      <c r="E139" s="459">
        <v>24</v>
      </c>
      <c r="F139" s="459">
        <v>8</v>
      </c>
      <c r="G139" s="233">
        <v>8</v>
      </c>
      <c r="H139" s="233">
        <v>8</v>
      </c>
      <c r="I139" s="146">
        <f t="shared" si="34"/>
        <v>0.33333333333333331</v>
      </c>
      <c r="J139" s="146">
        <f t="shared" si="34"/>
        <v>1</v>
      </c>
      <c r="K139" s="453"/>
      <c r="L139" s="453"/>
      <c r="M139" s="453"/>
      <c r="N139" s="454"/>
    </row>
    <row r="140" spans="1:14" ht="30" customHeight="1" x14ac:dyDescent="0.25">
      <c r="A140" s="776"/>
      <c r="B140" s="455" t="s">
        <v>319</v>
      </c>
      <c r="C140" s="117" t="s">
        <v>328</v>
      </c>
      <c r="D140" s="117">
        <v>52</v>
      </c>
      <c r="E140" s="459">
        <v>192</v>
      </c>
      <c r="F140" s="459">
        <v>60</v>
      </c>
      <c r="G140" s="233">
        <v>60</v>
      </c>
      <c r="H140" s="233">
        <v>60</v>
      </c>
      <c r="I140" s="146">
        <f t="shared" si="34"/>
        <v>0.3125</v>
      </c>
      <c r="J140" s="146">
        <f t="shared" si="34"/>
        <v>1</v>
      </c>
      <c r="K140" s="453"/>
      <c r="L140" s="453"/>
      <c r="M140" s="453"/>
      <c r="N140" s="454"/>
    </row>
    <row r="141" spans="1:14" ht="55.2" customHeight="1" x14ac:dyDescent="0.25">
      <c r="A141" s="776"/>
      <c r="B141" s="455" t="s">
        <v>320</v>
      </c>
      <c r="C141" s="117" t="s">
        <v>329</v>
      </c>
      <c r="D141" s="117">
        <v>100</v>
      </c>
      <c r="E141" s="459">
        <v>360</v>
      </c>
      <c r="F141" s="459">
        <v>110</v>
      </c>
      <c r="G141" s="233">
        <v>110</v>
      </c>
      <c r="H141" s="233">
        <v>110</v>
      </c>
      <c r="I141" s="146">
        <f t="shared" si="34"/>
        <v>0.30555555555555558</v>
      </c>
      <c r="J141" s="146">
        <f t="shared" si="34"/>
        <v>1</v>
      </c>
      <c r="K141" s="453"/>
      <c r="L141" s="453"/>
      <c r="M141" s="453"/>
      <c r="N141" s="454"/>
    </row>
    <row r="142" spans="1:14" ht="33" customHeight="1" x14ac:dyDescent="0.25">
      <c r="A142" s="776"/>
      <c r="B142" s="455" t="s">
        <v>321</v>
      </c>
      <c r="C142" s="117" t="s">
        <v>330</v>
      </c>
      <c r="D142" s="117">
        <v>20</v>
      </c>
      <c r="E142" s="459">
        <v>60</v>
      </c>
      <c r="F142" s="459">
        <v>20</v>
      </c>
      <c r="G142" s="233">
        <v>20</v>
      </c>
      <c r="H142" s="233">
        <v>20</v>
      </c>
      <c r="I142" s="146">
        <f t="shared" si="34"/>
        <v>0.33333333333333331</v>
      </c>
      <c r="J142" s="146">
        <f t="shared" si="34"/>
        <v>1</v>
      </c>
      <c r="K142" s="453"/>
      <c r="L142" s="453"/>
      <c r="M142" s="453"/>
      <c r="N142" s="454"/>
    </row>
    <row r="143" spans="1:14" ht="43.2" customHeight="1" thickBot="1" x14ac:dyDescent="0.3">
      <c r="A143" s="777"/>
      <c r="B143" s="456" t="s">
        <v>322</v>
      </c>
      <c r="C143" s="120" t="s">
        <v>331</v>
      </c>
      <c r="D143" s="120">
        <v>16</v>
      </c>
      <c r="E143" s="461">
        <v>48</v>
      </c>
      <c r="F143" s="461">
        <v>16</v>
      </c>
      <c r="G143" s="59">
        <v>16</v>
      </c>
      <c r="H143" s="59">
        <v>16</v>
      </c>
      <c r="I143" s="146">
        <f>G143/E143</f>
        <v>0.33333333333333331</v>
      </c>
      <c r="J143" s="146">
        <f t="shared" si="34"/>
        <v>1</v>
      </c>
      <c r="K143" s="122"/>
      <c r="L143" s="122"/>
      <c r="M143" s="122"/>
      <c r="N143" s="123"/>
    </row>
    <row r="144" spans="1:14" x14ac:dyDescent="0.25">
      <c r="A144" s="749" t="s">
        <v>85</v>
      </c>
      <c r="B144" s="2" t="s">
        <v>86</v>
      </c>
      <c r="C144" s="90"/>
      <c r="D144" s="36"/>
      <c r="E144" s="36"/>
      <c r="F144" s="36"/>
      <c r="G144" s="36"/>
      <c r="H144" s="36"/>
      <c r="I144" s="37"/>
      <c r="J144" s="37"/>
      <c r="K144" s="64"/>
      <c r="L144" s="64"/>
      <c r="M144" s="64"/>
      <c r="N144" s="108"/>
    </row>
    <row r="145" spans="1:14" x14ac:dyDescent="0.25">
      <c r="A145" s="742"/>
      <c r="B145" s="40" t="s">
        <v>15</v>
      </c>
      <c r="C145" s="41"/>
      <c r="D145" s="42"/>
      <c r="E145" s="42">
        <f>SUM(E146:E148)</f>
        <v>593281.32999999996</v>
      </c>
      <c r="F145" s="42">
        <f>SUM(F146:F148)</f>
        <v>185452.30000000002</v>
      </c>
      <c r="G145" s="42">
        <f>SUM(G146:G148)</f>
        <v>182503.71000000002</v>
      </c>
      <c r="H145" s="42">
        <f>SUM(H146:H148)</f>
        <v>179355.6</v>
      </c>
      <c r="I145" s="43">
        <f>G145/E145</f>
        <v>0.30761748393464539</v>
      </c>
      <c r="J145" s="43">
        <f>H145/F145</f>
        <v>0.96712523921245508</v>
      </c>
      <c r="K145" s="44"/>
      <c r="L145" s="44"/>
      <c r="M145" s="44"/>
      <c r="N145" s="45"/>
    </row>
    <row r="146" spans="1:14" x14ac:dyDescent="0.25">
      <c r="A146" s="742"/>
      <c r="B146" s="46" t="s">
        <v>17</v>
      </c>
      <c r="C146" s="47" t="s">
        <v>16</v>
      </c>
      <c r="D146" s="48"/>
      <c r="E146" s="48">
        <f t="shared" ref="E146:G146" si="35">E187</f>
        <v>100038.2</v>
      </c>
      <c r="F146" s="48">
        <f t="shared" si="35"/>
        <v>30483.200000000001</v>
      </c>
      <c r="G146" s="48">
        <f t="shared" si="35"/>
        <v>27674.2</v>
      </c>
      <c r="H146" s="48">
        <f>H187</f>
        <v>27674.2</v>
      </c>
      <c r="I146" s="49">
        <f t="shared" ref="I146:I148" si="36">G146/E146</f>
        <v>0.27663632492387907</v>
      </c>
      <c r="J146" s="49">
        <f t="shared" ref="J146:J148" si="37">H146/F146</f>
        <v>0.90785088179718665</v>
      </c>
      <c r="K146" s="50"/>
      <c r="L146" s="50"/>
      <c r="M146" s="50"/>
      <c r="N146" s="51"/>
    </row>
    <row r="147" spans="1:14" x14ac:dyDescent="0.25">
      <c r="A147" s="742"/>
      <c r="B147" s="46" t="s">
        <v>57</v>
      </c>
      <c r="C147" s="47" t="s">
        <v>16</v>
      </c>
      <c r="D147" s="48"/>
      <c r="E147" s="48">
        <f t="shared" ref="E147:G147" si="38">E152+E170+E188</f>
        <v>465079.5</v>
      </c>
      <c r="F147" s="48">
        <f t="shared" si="38"/>
        <v>146522.1</v>
      </c>
      <c r="G147" s="48">
        <f t="shared" si="38"/>
        <v>145068.20000000001</v>
      </c>
      <c r="H147" s="48">
        <f>H152+H170+H188</f>
        <v>143977.5</v>
      </c>
      <c r="I147" s="49">
        <f t="shared" si="36"/>
        <v>0.31192129517641609</v>
      </c>
      <c r="J147" s="49">
        <f t="shared" si="37"/>
        <v>0.98263333654104057</v>
      </c>
      <c r="K147" s="50"/>
      <c r="L147" s="50"/>
      <c r="M147" s="50"/>
      <c r="N147" s="51"/>
    </row>
    <row r="148" spans="1:14" x14ac:dyDescent="0.25">
      <c r="A148" s="742"/>
      <c r="B148" s="46" t="s">
        <v>31</v>
      </c>
      <c r="C148" s="47" t="s">
        <v>16</v>
      </c>
      <c r="D148" s="48"/>
      <c r="E148" s="48">
        <f t="shared" ref="E148:G148" si="39">E153+E171+E189+E222+E229</f>
        <v>28163.63</v>
      </c>
      <c r="F148" s="48">
        <f t="shared" si="39"/>
        <v>8447</v>
      </c>
      <c r="G148" s="48">
        <f t="shared" si="39"/>
        <v>9761.3100000000013</v>
      </c>
      <c r="H148" s="48">
        <f>H153+H171+H189+H222+H229</f>
        <v>7703.9</v>
      </c>
      <c r="I148" s="49">
        <f t="shared" si="36"/>
        <v>0.34659275100546344</v>
      </c>
      <c r="J148" s="49">
        <f t="shared" si="37"/>
        <v>0.91202793891322353</v>
      </c>
      <c r="K148" s="50"/>
      <c r="L148" s="50"/>
      <c r="M148" s="50"/>
      <c r="N148" s="51"/>
    </row>
    <row r="149" spans="1:14" ht="24.6" thickBot="1" x14ac:dyDescent="0.3">
      <c r="A149" s="743"/>
      <c r="B149" s="57" t="s">
        <v>259</v>
      </c>
      <c r="C149" s="169"/>
      <c r="D149" s="121"/>
      <c r="E149" s="169"/>
      <c r="F149" s="169"/>
      <c r="G149" s="169"/>
      <c r="H149" s="170"/>
      <c r="I149" s="60"/>
      <c r="J149" s="60"/>
      <c r="K149" s="61"/>
      <c r="L149" s="61"/>
      <c r="M149" s="61"/>
      <c r="N149" s="62"/>
    </row>
    <row r="150" spans="1:14" x14ac:dyDescent="0.25">
      <c r="A150" s="764">
        <v>8</v>
      </c>
      <c r="B150" s="430" t="s">
        <v>171</v>
      </c>
      <c r="C150" s="107"/>
      <c r="D150" s="171"/>
      <c r="E150" s="107"/>
      <c r="F150" s="107"/>
      <c r="G150" s="107"/>
      <c r="H150" s="172"/>
      <c r="I150" s="37"/>
      <c r="J150" s="37"/>
      <c r="K150" s="38"/>
      <c r="L150" s="38"/>
      <c r="M150" s="38"/>
      <c r="N150" s="39"/>
    </row>
    <row r="151" spans="1:14" ht="13.2" customHeight="1" x14ac:dyDescent="0.25">
      <c r="A151" s="765"/>
      <c r="B151" s="173" t="s">
        <v>172</v>
      </c>
      <c r="C151" s="502" t="s">
        <v>16</v>
      </c>
      <c r="D151" s="152"/>
      <c r="E151" s="174">
        <f>SUM(E152:E153)</f>
        <v>2256.38</v>
      </c>
      <c r="F151" s="174">
        <f t="shared" ref="F151:H151" si="40">SUM(F152:F153)</f>
        <v>1144.4000000000001</v>
      </c>
      <c r="G151" s="174">
        <f t="shared" si="40"/>
        <v>742.1</v>
      </c>
      <c r="H151" s="174">
        <f t="shared" si="40"/>
        <v>700.7</v>
      </c>
      <c r="I151" s="153">
        <f>G151/E151</f>
        <v>0.32888963738377403</v>
      </c>
      <c r="J151" s="153">
        <f>H151/F151</f>
        <v>0.61228591401607824</v>
      </c>
      <c r="K151" s="175"/>
      <c r="L151" s="175"/>
      <c r="M151" s="175"/>
      <c r="N151" s="176"/>
    </row>
    <row r="152" spans="1:14" x14ac:dyDescent="0.25">
      <c r="A152" s="765"/>
      <c r="B152" s="124" t="s">
        <v>57</v>
      </c>
      <c r="C152" s="95" t="s">
        <v>16</v>
      </c>
      <c r="D152" s="91"/>
      <c r="E152" s="177">
        <v>581.20000000000005</v>
      </c>
      <c r="F152" s="178">
        <v>541.20000000000005</v>
      </c>
      <c r="G152" s="178">
        <v>516.4</v>
      </c>
      <c r="H152" s="178">
        <v>516.4</v>
      </c>
      <c r="I152" s="153">
        <f t="shared" ref="I152:I153" si="41">G152/E152</f>
        <v>0.88850653819683401</v>
      </c>
      <c r="J152" s="153">
        <v>0</v>
      </c>
      <c r="K152" s="111"/>
      <c r="L152" s="111"/>
      <c r="M152" s="111"/>
      <c r="N152" s="112"/>
    </row>
    <row r="153" spans="1:14" x14ac:dyDescent="0.25">
      <c r="A153" s="765"/>
      <c r="B153" s="124" t="s">
        <v>31</v>
      </c>
      <c r="C153" s="95" t="s">
        <v>16</v>
      </c>
      <c r="D153" s="91"/>
      <c r="E153" s="177">
        <v>1675.18</v>
      </c>
      <c r="F153" s="178">
        <v>603.20000000000005</v>
      </c>
      <c r="G153" s="178">
        <f>41.4+184.3</f>
        <v>225.70000000000002</v>
      </c>
      <c r="H153" s="178">
        <v>184.3</v>
      </c>
      <c r="I153" s="153">
        <f t="shared" si="41"/>
        <v>0.13473179001659524</v>
      </c>
      <c r="J153" s="153">
        <f t="shared" ref="J153" si="42">H153/F153</f>
        <v>0.30553713527851456</v>
      </c>
      <c r="K153" s="111"/>
      <c r="L153" s="111"/>
      <c r="M153" s="111"/>
      <c r="N153" s="112"/>
    </row>
    <row r="154" spans="1:14" x14ac:dyDescent="0.25">
      <c r="A154" s="765"/>
      <c r="B154" s="179" t="s">
        <v>166</v>
      </c>
      <c r="C154" s="141"/>
      <c r="D154" s="180"/>
      <c r="E154" s="141"/>
      <c r="F154" s="181"/>
      <c r="G154" s="141"/>
      <c r="H154" s="182"/>
      <c r="I154" s="143"/>
      <c r="J154" s="143"/>
      <c r="K154" s="114">
        <v>8</v>
      </c>
      <c r="L154" s="114">
        <v>1</v>
      </c>
      <c r="M154" s="114">
        <v>7</v>
      </c>
      <c r="N154" s="183"/>
    </row>
    <row r="155" spans="1:14" ht="36.6" customHeight="1" x14ac:dyDescent="0.25">
      <c r="A155" s="765"/>
      <c r="B155" s="184" t="s">
        <v>195</v>
      </c>
      <c r="C155" s="185" t="s">
        <v>208</v>
      </c>
      <c r="D155" s="186">
        <v>5</v>
      </c>
      <c r="E155" s="187">
        <v>8</v>
      </c>
      <c r="F155" s="186">
        <v>5</v>
      </c>
      <c r="G155" s="188">
        <v>5</v>
      </c>
      <c r="H155" s="189">
        <v>5</v>
      </c>
      <c r="I155" s="83">
        <f>G155/E155</f>
        <v>0.625</v>
      </c>
      <c r="J155" s="83">
        <f>H155/F155</f>
        <v>1</v>
      </c>
      <c r="K155" s="50"/>
      <c r="L155" s="50"/>
      <c r="M155" s="50"/>
      <c r="N155" s="51"/>
    </row>
    <row r="156" spans="1:14" ht="51.6" customHeight="1" x14ac:dyDescent="0.25">
      <c r="A156" s="765"/>
      <c r="B156" s="190" t="s">
        <v>196</v>
      </c>
      <c r="C156" s="191" t="s">
        <v>208</v>
      </c>
      <c r="D156" s="186"/>
      <c r="E156" s="84" t="s">
        <v>159</v>
      </c>
      <c r="F156" s="84" t="s">
        <v>159</v>
      </c>
      <c r="G156" s="84" t="s">
        <v>159</v>
      </c>
      <c r="H156" s="84" t="s">
        <v>159</v>
      </c>
      <c r="I156" s="83">
        <v>0</v>
      </c>
      <c r="J156" s="83">
        <v>0</v>
      </c>
      <c r="K156" s="50"/>
      <c r="L156" s="50"/>
      <c r="M156" s="50"/>
      <c r="N156" s="51"/>
    </row>
    <row r="157" spans="1:14" ht="36" x14ac:dyDescent="0.25">
      <c r="A157" s="765"/>
      <c r="B157" s="184" t="s">
        <v>197</v>
      </c>
      <c r="C157" s="191" t="s">
        <v>208</v>
      </c>
      <c r="D157" s="186">
        <v>2</v>
      </c>
      <c r="E157" s="187">
        <v>3</v>
      </c>
      <c r="F157" s="186">
        <v>2</v>
      </c>
      <c r="G157" s="188">
        <v>2</v>
      </c>
      <c r="H157" s="189">
        <v>2</v>
      </c>
      <c r="I157" s="83">
        <f t="shared" ref="I157:I167" si="43">G157/E157</f>
        <v>0.66666666666666663</v>
      </c>
      <c r="J157" s="83">
        <f t="shared" ref="J157:J167" si="44">H157/F157</f>
        <v>1</v>
      </c>
      <c r="K157" s="50"/>
      <c r="L157" s="50"/>
      <c r="M157" s="50"/>
      <c r="N157" s="51"/>
    </row>
    <row r="158" spans="1:14" ht="24.6" customHeight="1" x14ac:dyDescent="0.25">
      <c r="A158" s="768"/>
      <c r="B158" s="192" t="s">
        <v>198</v>
      </c>
      <c r="C158" s="191" t="s">
        <v>208</v>
      </c>
      <c r="D158" s="186">
        <v>0</v>
      </c>
      <c r="E158" s="193">
        <v>2</v>
      </c>
      <c r="F158" s="186">
        <v>0</v>
      </c>
      <c r="G158" s="194">
        <v>0</v>
      </c>
      <c r="H158" s="195">
        <v>0</v>
      </c>
      <c r="I158" s="83">
        <f t="shared" si="43"/>
        <v>0</v>
      </c>
      <c r="J158" s="83">
        <v>1</v>
      </c>
      <c r="K158" s="55"/>
      <c r="L158" s="55"/>
      <c r="M158" s="55"/>
      <c r="N158" s="56"/>
    </row>
    <row r="159" spans="1:14" ht="22.95" customHeight="1" x14ac:dyDescent="0.25">
      <c r="A159" s="768"/>
      <c r="B159" s="192" t="s">
        <v>199</v>
      </c>
      <c r="C159" s="191" t="s">
        <v>208</v>
      </c>
      <c r="D159" s="186">
        <v>0</v>
      </c>
      <c r="E159" s="193">
        <v>1</v>
      </c>
      <c r="F159" s="186">
        <v>1</v>
      </c>
      <c r="G159" s="194">
        <v>1</v>
      </c>
      <c r="H159" s="195"/>
      <c r="I159" s="83">
        <f t="shared" si="43"/>
        <v>1</v>
      </c>
      <c r="J159" s="83">
        <v>1</v>
      </c>
      <c r="K159" s="55"/>
      <c r="L159" s="55"/>
      <c r="M159" s="55"/>
      <c r="N159" s="56"/>
    </row>
    <row r="160" spans="1:14" ht="24" x14ac:dyDescent="0.25">
      <c r="A160" s="768"/>
      <c r="B160" s="192" t="s">
        <v>200</v>
      </c>
      <c r="C160" s="191" t="s">
        <v>208</v>
      </c>
      <c r="D160" s="186">
        <v>0</v>
      </c>
      <c r="E160" s="193">
        <v>4</v>
      </c>
      <c r="F160" s="186">
        <v>0</v>
      </c>
      <c r="G160" s="194">
        <v>0</v>
      </c>
      <c r="H160" s="195">
        <v>0</v>
      </c>
      <c r="I160" s="83">
        <f t="shared" si="43"/>
        <v>0</v>
      </c>
      <c r="J160" s="83">
        <v>1</v>
      </c>
      <c r="K160" s="55"/>
      <c r="L160" s="55"/>
      <c r="M160" s="55"/>
      <c r="N160" s="56"/>
    </row>
    <row r="161" spans="1:14" ht="24" x14ac:dyDescent="0.25">
      <c r="A161" s="768"/>
      <c r="B161" s="192" t="s">
        <v>201</v>
      </c>
      <c r="C161" s="191" t="s">
        <v>208</v>
      </c>
      <c r="D161" s="186">
        <v>3</v>
      </c>
      <c r="E161" s="193">
        <v>29</v>
      </c>
      <c r="F161" s="186">
        <v>18</v>
      </c>
      <c r="G161" s="194">
        <v>13</v>
      </c>
      <c r="H161" s="195">
        <v>13</v>
      </c>
      <c r="I161" s="83">
        <f t="shared" si="43"/>
        <v>0.44827586206896552</v>
      </c>
      <c r="J161" s="83">
        <f t="shared" si="44"/>
        <v>0.72222222222222221</v>
      </c>
      <c r="K161" s="55"/>
      <c r="L161" s="55"/>
      <c r="M161" s="55"/>
      <c r="N161" s="56"/>
    </row>
    <row r="162" spans="1:14" ht="36" x14ac:dyDescent="0.25">
      <c r="A162" s="765"/>
      <c r="B162" s="196" t="s">
        <v>202</v>
      </c>
      <c r="C162" s="185" t="s">
        <v>209</v>
      </c>
      <c r="D162" s="186">
        <v>0</v>
      </c>
      <c r="E162" s="193">
        <v>1</v>
      </c>
      <c r="F162" s="186">
        <v>0</v>
      </c>
      <c r="G162" s="194">
        <v>0</v>
      </c>
      <c r="H162" s="195">
        <v>0</v>
      </c>
      <c r="I162" s="83">
        <f t="shared" si="43"/>
        <v>0</v>
      </c>
      <c r="J162" s="83">
        <v>1</v>
      </c>
      <c r="K162" s="55"/>
      <c r="L162" s="55"/>
      <c r="M162" s="55"/>
      <c r="N162" s="56"/>
    </row>
    <row r="163" spans="1:14" ht="54.6" customHeight="1" x14ac:dyDescent="0.25">
      <c r="A163" s="765"/>
      <c r="B163" s="197" t="s">
        <v>203</v>
      </c>
      <c r="C163" s="185" t="s">
        <v>209</v>
      </c>
      <c r="D163" s="186">
        <v>0</v>
      </c>
      <c r="E163" s="193">
        <v>1</v>
      </c>
      <c r="F163" s="186">
        <v>0</v>
      </c>
      <c r="G163" s="194">
        <v>0</v>
      </c>
      <c r="H163" s="195">
        <v>0</v>
      </c>
      <c r="I163" s="83">
        <f t="shared" si="43"/>
        <v>0</v>
      </c>
      <c r="J163" s="83">
        <v>1</v>
      </c>
      <c r="K163" s="55"/>
      <c r="L163" s="55"/>
      <c r="M163" s="55"/>
      <c r="N163" s="56"/>
    </row>
    <row r="164" spans="1:14" ht="36" x14ac:dyDescent="0.25">
      <c r="A164" s="765"/>
      <c r="B164" s="184" t="s">
        <v>204</v>
      </c>
      <c r="C164" s="185" t="s">
        <v>210</v>
      </c>
      <c r="D164" s="186">
        <v>40</v>
      </c>
      <c r="E164" s="193">
        <v>80</v>
      </c>
      <c r="F164" s="186">
        <v>60</v>
      </c>
      <c r="G164" s="194">
        <v>189</v>
      </c>
      <c r="H164" s="195">
        <v>189</v>
      </c>
      <c r="I164" s="83">
        <f t="shared" si="43"/>
        <v>2.3624999999999998</v>
      </c>
      <c r="J164" s="83">
        <f t="shared" si="44"/>
        <v>3.15</v>
      </c>
      <c r="K164" s="55"/>
      <c r="L164" s="55"/>
      <c r="M164" s="55"/>
      <c r="N164" s="56"/>
    </row>
    <row r="165" spans="1:14" ht="72" x14ac:dyDescent="0.25">
      <c r="A165" s="765"/>
      <c r="B165" s="198" t="s">
        <v>205</v>
      </c>
      <c r="C165" s="185" t="s">
        <v>210</v>
      </c>
      <c r="D165" s="186">
        <v>10</v>
      </c>
      <c r="E165" s="193">
        <v>25</v>
      </c>
      <c r="F165" s="186">
        <v>20</v>
      </c>
      <c r="G165" s="194">
        <v>24</v>
      </c>
      <c r="H165" s="195">
        <v>24</v>
      </c>
      <c r="I165" s="83">
        <f t="shared" si="43"/>
        <v>0.96</v>
      </c>
      <c r="J165" s="83">
        <f t="shared" si="44"/>
        <v>1.2</v>
      </c>
      <c r="K165" s="55"/>
      <c r="L165" s="55"/>
      <c r="M165" s="55"/>
      <c r="N165" s="56"/>
    </row>
    <row r="166" spans="1:14" ht="14.4" customHeight="1" x14ac:dyDescent="0.25">
      <c r="A166" s="765"/>
      <c r="B166" s="198" t="s">
        <v>206</v>
      </c>
      <c r="C166" s="185" t="s">
        <v>211</v>
      </c>
      <c r="D166" s="186">
        <v>28</v>
      </c>
      <c r="E166" s="193">
        <v>40</v>
      </c>
      <c r="F166" s="186">
        <v>34</v>
      </c>
      <c r="G166" s="194">
        <v>125</v>
      </c>
      <c r="H166" s="195">
        <v>125</v>
      </c>
      <c r="I166" s="83">
        <f t="shared" si="43"/>
        <v>3.125</v>
      </c>
      <c r="J166" s="83">
        <f t="shared" si="44"/>
        <v>3.6764705882352939</v>
      </c>
      <c r="K166" s="55"/>
      <c r="L166" s="55"/>
      <c r="M166" s="55"/>
      <c r="N166" s="56"/>
    </row>
    <row r="167" spans="1:14" ht="36.6" thickBot="1" x14ac:dyDescent="0.3">
      <c r="A167" s="765"/>
      <c r="B167" s="199" t="s">
        <v>207</v>
      </c>
      <c r="C167" s="200" t="s">
        <v>212</v>
      </c>
      <c r="D167" s="201">
        <v>4</v>
      </c>
      <c r="E167" s="193">
        <v>35</v>
      </c>
      <c r="F167" s="201">
        <v>20</v>
      </c>
      <c r="G167" s="194">
        <v>20</v>
      </c>
      <c r="H167" s="195">
        <v>20</v>
      </c>
      <c r="I167" s="83">
        <f t="shared" si="43"/>
        <v>0.5714285714285714</v>
      </c>
      <c r="J167" s="83">
        <f t="shared" si="44"/>
        <v>1</v>
      </c>
      <c r="K167" s="55"/>
      <c r="L167" s="55"/>
      <c r="M167" s="55"/>
      <c r="N167" s="56"/>
    </row>
    <row r="168" spans="1:14" ht="34.200000000000003" x14ac:dyDescent="0.25">
      <c r="A168" s="764">
        <v>9</v>
      </c>
      <c r="B168" s="431" t="s">
        <v>165</v>
      </c>
      <c r="C168" s="107"/>
      <c r="D168" s="171"/>
      <c r="E168" s="107"/>
      <c r="F168" s="107"/>
      <c r="G168" s="107"/>
      <c r="H168" s="172"/>
      <c r="I168" s="37"/>
      <c r="J168" s="37"/>
      <c r="K168" s="38"/>
      <c r="L168" s="38"/>
      <c r="M168" s="38"/>
      <c r="N168" s="39"/>
    </row>
    <row r="169" spans="1:14" x14ac:dyDescent="0.25">
      <c r="A169" s="765"/>
      <c r="B169" s="40" t="s">
        <v>15</v>
      </c>
      <c r="C169" s="502" t="s">
        <v>40</v>
      </c>
      <c r="D169" s="152"/>
      <c r="E169" s="202">
        <f>SUM(E170:E171)</f>
        <v>2603.1499999999996</v>
      </c>
      <c r="F169" s="202">
        <f>SUM(F170:F171)</f>
        <v>1391.3</v>
      </c>
      <c r="G169" s="202">
        <f>SUM(G170:G171)</f>
        <v>2594.41</v>
      </c>
      <c r="H169" s="202">
        <f>SUM(H170:H171)</f>
        <v>1382.5</v>
      </c>
      <c r="I169" s="203">
        <f>G169/E169</f>
        <v>0.99664252924341667</v>
      </c>
      <c r="J169" s="203">
        <f>H169/F169</f>
        <v>0.99367498023431322</v>
      </c>
      <c r="K169" s="175"/>
      <c r="L169" s="175"/>
      <c r="M169" s="175"/>
      <c r="N169" s="176"/>
    </row>
    <row r="170" spans="1:14" x14ac:dyDescent="0.25">
      <c r="A170" s="765"/>
      <c r="B170" s="46" t="s">
        <v>57</v>
      </c>
      <c r="C170" s="151" t="s">
        <v>40</v>
      </c>
      <c r="D170" s="48"/>
      <c r="E170" s="204">
        <v>2175.6999999999998</v>
      </c>
      <c r="F170" s="204">
        <v>1085</v>
      </c>
      <c r="G170" s="204">
        <f>1090.7+1085</f>
        <v>2175.6999999999998</v>
      </c>
      <c r="H170" s="205">
        <v>1085</v>
      </c>
      <c r="I170" s="203">
        <f t="shared" ref="I170:I171" si="45">G170/E170</f>
        <v>1</v>
      </c>
      <c r="J170" s="203">
        <f t="shared" ref="J170:J171" si="46">H170/F170</f>
        <v>1</v>
      </c>
      <c r="K170" s="50"/>
      <c r="L170" s="50"/>
      <c r="M170" s="50"/>
      <c r="N170" s="51"/>
    </row>
    <row r="171" spans="1:14" x14ac:dyDescent="0.25">
      <c r="A171" s="765"/>
      <c r="B171" s="46" t="s">
        <v>31</v>
      </c>
      <c r="C171" s="151" t="s">
        <v>40</v>
      </c>
      <c r="D171" s="53"/>
      <c r="E171" s="206">
        <v>427.45</v>
      </c>
      <c r="F171" s="206">
        <v>306.3</v>
      </c>
      <c r="G171" s="206">
        <f>121.2+297.51</f>
        <v>418.71</v>
      </c>
      <c r="H171" s="207">
        <v>297.5</v>
      </c>
      <c r="I171" s="203">
        <f t="shared" si="45"/>
        <v>0.97955316411276172</v>
      </c>
      <c r="J171" s="203">
        <f t="shared" si="46"/>
        <v>0.97126999673522685</v>
      </c>
      <c r="K171" s="55"/>
      <c r="L171" s="55"/>
      <c r="M171" s="55"/>
      <c r="N171" s="56"/>
    </row>
    <row r="172" spans="1:14" x14ac:dyDescent="0.25">
      <c r="A172" s="765"/>
      <c r="B172" s="168" t="s">
        <v>166</v>
      </c>
      <c r="C172" s="208"/>
      <c r="D172" s="209"/>
      <c r="E172" s="208"/>
      <c r="F172" s="208"/>
      <c r="G172" s="208"/>
      <c r="H172" s="210"/>
      <c r="I172" s="77"/>
      <c r="J172" s="77"/>
      <c r="K172" s="211">
        <v>12</v>
      </c>
      <c r="L172" s="211">
        <v>12</v>
      </c>
      <c r="M172" s="211">
        <v>0</v>
      </c>
      <c r="N172" s="212"/>
    </row>
    <row r="173" spans="1:14" ht="40.200000000000003" customHeight="1" x14ac:dyDescent="0.25">
      <c r="A173" s="765"/>
      <c r="B173" s="213" t="s">
        <v>182</v>
      </c>
      <c r="C173" s="214" t="s">
        <v>26</v>
      </c>
      <c r="D173" s="214">
        <v>44</v>
      </c>
      <c r="E173" s="214">
        <v>40</v>
      </c>
      <c r="F173" s="214">
        <v>42</v>
      </c>
      <c r="G173" s="215">
        <v>42</v>
      </c>
      <c r="H173" s="215">
        <v>42</v>
      </c>
      <c r="I173" s="216">
        <f>G173/E173</f>
        <v>1.05</v>
      </c>
      <c r="J173" s="217">
        <f>H173/F173</f>
        <v>1</v>
      </c>
      <c r="K173" s="218"/>
      <c r="L173" s="218"/>
      <c r="M173" s="218"/>
      <c r="N173" s="219"/>
    </row>
    <row r="174" spans="1:14" ht="36" x14ac:dyDescent="0.25">
      <c r="A174" s="765"/>
      <c r="B174" s="213" t="s">
        <v>183</v>
      </c>
      <c r="C174" s="214" t="s">
        <v>26</v>
      </c>
      <c r="D174" s="214">
        <v>6337</v>
      </c>
      <c r="E174" s="214">
        <v>10600</v>
      </c>
      <c r="F174" s="214">
        <v>3892</v>
      </c>
      <c r="G174" s="215">
        <v>3892</v>
      </c>
      <c r="H174" s="215">
        <v>3892</v>
      </c>
      <c r="I174" s="216">
        <f t="shared" ref="I174:I184" si="47">G174/E174</f>
        <v>0.36716981132075471</v>
      </c>
      <c r="J174" s="217">
        <f t="shared" ref="J174:J184" si="48">H174/F174</f>
        <v>1</v>
      </c>
      <c r="K174" s="218"/>
      <c r="L174" s="218"/>
      <c r="M174" s="218"/>
      <c r="N174" s="219"/>
    </row>
    <row r="175" spans="1:14" ht="24" x14ac:dyDescent="0.25">
      <c r="A175" s="765"/>
      <c r="B175" s="220" t="s">
        <v>184</v>
      </c>
      <c r="C175" s="214" t="s">
        <v>194</v>
      </c>
      <c r="D175" s="214">
        <v>289.17</v>
      </c>
      <c r="E175" s="214">
        <v>518.44000000000005</v>
      </c>
      <c r="F175" s="214">
        <v>274.70999999999998</v>
      </c>
      <c r="G175" s="215">
        <v>274.10000000000002</v>
      </c>
      <c r="H175" s="215">
        <v>274.10000000000002</v>
      </c>
      <c r="I175" s="216">
        <f t="shared" si="47"/>
        <v>0.52870148908263248</v>
      </c>
      <c r="J175" s="217">
        <f t="shared" si="48"/>
        <v>0.99777947653889576</v>
      </c>
      <c r="K175" s="218"/>
      <c r="L175" s="218"/>
      <c r="M175" s="218"/>
      <c r="N175" s="219"/>
    </row>
    <row r="176" spans="1:14" ht="24" x14ac:dyDescent="0.25">
      <c r="A176" s="765"/>
      <c r="B176" s="220" t="s">
        <v>185</v>
      </c>
      <c r="C176" s="214" t="s">
        <v>22</v>
      </c>
      <c r="D176" s="482" t="s">
        <v>360</v>
      </c>
      <c r="E176" s="483">
        <v>1.06E-2</v>
      </c>
      <c r="F176" s="482">
        <v>4.0000000000000001E-3</v>
      </c>
      <c r="G176" s="484">
        <v>4.0000000000000001E-3</v>
      </c>
      <c r="H176" s="484">
        <v>4.0000000000000001E-3</v>
      </c>
      <c r="I176" s="216">
        <f t="shared" si="47"/>
        <v>0.37735849056603776</v>
      </c>
      <c r="J176" s="217">
        <f t="shared" si="48"/>
        <v>1</v>
      </c>
      <c r="K176" s="218"/>
      <c r="L176" s="218"/>
      <c r="M176" s="218"/>
      <c r="N176" s="219"/>
    </row>
    <row r="177" spans="1:14" ht="36" x14ac:dyDescent="0.25">
      <c r="A177" s="765"/>
      <c r="B177" s="220" t="s">
        <v>192</v>
      </c>
      <c r="C177" s="214" t="s">
        <v>176</v>
      </c>
      <c r="D177" s="214">
        <v>100</v>
      </c>
      <c r="E177" s="214">
        <v>400</v>
      </c>
      <c r="F177" s="214">
        <v>60</v>
      </c>
      <c r="G177" s="215">
        <v>60</v>
      </c>
      <c r="H177" s="215">
        <v>60</v>
      </c>
      <c r="I177" s="216">
        <f t="shared" si="47"/>
        <v>0.15</v>
      </c>
      <c r="J177" s="217">
        <f t="shared" si="48"/>
        <v>1</v>
      </c>
      <c r="K177" s="218"/>
      <c r="L177" s="218"/>
      <c r="M177" s="218"/>
      <c r="N177" s="219"/>
    </row>
    <row r="178" spans="1:14" ht="24" x14ac:dyDescent="0.25">
      <c r="A178" s="765"/>
      <c r="B178" s="213" t="s">
        <v>186</v>
      </c>
      <c r="C178" s="221" t="s">
        <v>26</v>
      </c>
      <c r="D178" s="221">
        <v>6</v>
      </c>
      <c r="E178" s="214">
        <v>50</v>
      </c>
      <c r="F178" s="221">
        <v>13</v>
      </c>
      <c r="G178" s="215">
        <v>13</v>
      </c>
      <c r="H178" s="215">
        <v>13</v>
      </c>
      <c r="I178" s="216">
        <f t="shared" si="47"/>
        <v>0.26</v>
      </c>
      <c r="J178" s="217">
        <f t="shared" si="48"/>
        <v>1</v>
      </c>
      <c r="K178" s="218"/>
      <c r="L178" s="218"/>
      <c r="M178" s="218"/>
      <c r="N178" s="219"/>
    </row>
    <row r="179" spans="1:14" ht="48" x14ac:dyDescent="0.25">
      <c r="A179" s="765"/>
      <c r="B179" s="213" t="s">
        <v>187</v>
      </c>
      <c r="C179" s="221" t="s">
        <v>26</v>
      </c>
      <c r="D179" s="221">
        <v>23</v>
      </c>
      <c r="E179" s="214">
        <v>106</v>
      </c>
      <c r="F179" s="221">
        <v>11</v>
      </c>
      <c r="G179" s="215">
        <v>11</v>
      </c>
      <c r="H179" s="215">
        <v>11</v>
      </c>
      <c r="I179" s="216">
        <f t="shared" si="47"/>
        <v>0.10377358490566038</v>
      </c>
      <c r="J179" s="217">
        <f t="shared" si="48"/>
        <v>1</v>
      </c>
      <c r="K179" s="218"/>
      <c r="L179" s="218"/>
      <c r="M179" s="218"/>
      <c r="N179" s="219"/>
    </row>
    <row r="180" spans="1:14" ht="54.6" customHeight="1" x14ac:dyDescent="0.25">
      <c r="A180" s="765"/>
      <c r="B180" s="222" t="s">
        <v>188</v>
      </c>
      <c r="C180" s="221" t="s">
        <v>26</v>
      </c>
      <c r="D180" s="221">
        <v>24</v>
      </c>
      <c r="E180" s="221">
        <v>200</v>
      </c>
      <c r="F180" s="221">
        <v>49</v>
      </c>
      <c r="G180" s="215">
        <v>49</v>
      </c>
      <c r="H180" s="215">
        <v>49</v>
      </c>
      <c r="I180" s="216">
        <f t="shared" si="47"/>
        <v>0.245</v>
      </c>
      <c r="J180" s="217">
        <f t="shared" si="48"/>
        <v>1</v>
      </c>
      <c r="K180" s="218"/>
      <c r="L180" s="218"/>
      <c r="M180" s="218"/>
      <c r="N180" s="219"/>
    </row>
    <row r="181" spans="1:14" ht="78.599999999999994" customHeight="1" x14ac:dyDescent="0.25">
      <c r="A181" s="765"/>
      <c r="B181" s="223" t="s">
        <v>189</v>
      </c>
      <c r="C181" s="214" t="s">
        <v>50</v>
      </c>
      <c r="D181" s="214">
        <v>4</v>
      </c>
      <c r="E181" s="214">
        <v>10</v>
      </c>
      <c r="F181" s="214">
        <v>1</v>
      </c>
      <c r="G181" s="215">
        <v>1</v>
      </c>
      <c r="H181" s="215">
        <v>1</v>
      </c>
      <c r="I181" s="216">
        <f t="shared" si="47"/>
        <v>0.1</v>
      </c>
      <c r="J181" s="217">
        <f t="shared" si="48"/>
        <v>1</v>
      </c>
      <c r="K181" s="218"/>
      <c r="L181" s="218"/>
      <c r="M181" s="218"/>
      <c r="N181" s="219"/>
    </row>
    <row r="182" spans="1:14" ht="48" x14ac:dyDescent="0.25">
      <c r="A182" s="765"/>
      <c r="B182" s="223" t="s">
        <v>190</v>
      </c>
      <c r="C182" s="214" t="s">
        <v>26</v>
      </c>
      <c r="D182" s="214">
        <v>350</v>
      </c>
      <c r="E182" s="214">
        <v>800</v>
      </c>
      <c r="F182" s="214">
        <v>300</v>
      </c>
      <c r="G182" s="215">
        <v>300</v>
      </c>
      <c r="H182" s="215">
        <v>300</v>
      </c>
      <c r="I182" s="216">
        <f t="shared" si="47"/>
        <v>0.375</v>
      </c>
      <c r="J182" s="217">
        <f t="shared" si="48"/>
        <v>1</v>
      </c>
      <c r="K182" s="218"/>
      <c r="L182" s="218"/>
      <c r="M182" s="218"/>
      <c r="N182" s="219"/>
    </row>
    <row r="183" spans="1:14" ht="48" x14ac:dyDescent="0.25">
      <c r="A183" s="765"/>
      <c r="B183" s="213" t="s">
        <v>191</v>
      </c>
      <c r="C183" s="214" t="s">
        <v>50</v>
      </c>
      <c r="D183" s="214">
        <v>4</v>
      </c>
      <c r="E183" s="214">
        <v>4</v>
      </c>
      <c r="F183" s="214">
        <v>4</v>
      </c>
      <c r="G183" s="215">
        <v>4</v>
      </c>
      <c r="H183" s="215">
        <v>4</v>
      </c>
      <c r="I183" s="216">
        <f t="shared" si="47"/>
        <v>1</v>
      </c>
      <c r="J183" s="217">
        <f t="shared" si="48"/>
        <v>1</v>
      </c>
      <c r="K183" s="218"/>
      <c r="L183" s="218"/>
      <c r="M183" s="218"/>
      <c r="N183" s="219"/>
    </row>
    <row r="184" spans="1:14" ht="28.2" customHeight="1" thickBot="1" x14ac:dyDescent="0.3">
      <c r="A184" s="766"/>
      <c r="B184" s="224" t="s">
        <v>193</v>
      </c>
      <c r="C184" s="225" t="s">
        <v>22</v>
      </c>
      <c r="D184" s="226">
        <v>95</v>
      </c>
      <c r="E184" s="226">
        <v>100</v>
      </c>
      <c r="F184" s="226">
        <v>100</v>
      </c>
      <c r="G184" s="215">
        <v>100</v>
      </c>
      <c r="H184" s="215">
        <v>100</v>
      </c>
      <c r="I184" s="216">
        <f t="shared" si="47"/>
        <v>1</v>
      </c>
      <c r="J184" s="217">
        <f t="shared" si="48"/>
        <v>1</v>
      </c>
      <c r="K184" s="61"/>
      <c r="L184" s="61"/>
      <c r="M184" s="61"/>
      <c r="N184" s="62"/>
    </row>
    <row r="185" spans="1:14" ht="42" customHeight="1" x14ac:dyDescent="0.25">
      <c r="A185" s="772">
        <v>10</v>
      </c>
      <c r="B185" s="1" t="s">
        <v>241</v>
      </c>
      <c r="C185" s="227"/>
      <c r="D185" s="36"/>
      <c r="E185" s="36"/>
      <c r="F185" s="36"/>
      <c r="G185" s="36"/>
      <c r="H185" s="36"/>
      <c r="I185" s="37"/>
      <c r="J185" s="37"/>
      <c r="K185" s="64"/>
      <c r="L185" s="64"/>
      <c r="M185" s="64"/>
      <c r="N185" s="228"/>
    </row>
    <row r="186" spans="1:14" x14ac:dyDescent="0.25">
      <c r="A186" s="773"/>
      <c r="B186" s="229" t="s">
        <v>87</v>
      </c>
      <c r="C186" s="41" t="s">
        <v>16</v>
      </c>
      <c r="D186" s="230"/>
      <c r="E186" s="91">
        <f>SUM(E187:E189)</f>
        <v>583061.1</v>
      </c>
      <c r="F186" s="91">
        <f>SUM(F187:F189)</f>
        <v>181142.6</v>
      </c>
      <c r="G186" s="91">
        <f>SUM(G187:G189)</f>
        <v>175582.00000000003</v>
      </c>
      <c r="H186" s="91">
        <f>SUM(H187:H189)</f>
        <v>175582.00000000003</v>
      </c>
      <c r="I186" s="43">
        <f>G186/E186</f>
        <v>0.30113825120557697</v>
      </c>
      <c r="J186" s="43">
        <f>H186/F186</f>
        <v>0.96930263781131565</v>
      </c>
      <c r="K186" s="67"/>
      <c r="L186" s="67"/>
      <c r="M186" s="67"/>
      <c r="N186" s="231"/>
    </row>
    <row r="187" spans="1:14" x14ac:dyDescent="0.25">
      <c r="A187" s="773"/>
      <c r="B187" s="232" t="s">
        <v>88</v>
      </c>
      <c r="C187" s="47" t="s">
        <v>40</v>
      </c>
      <c r="D187" s="233"/>
      <c r="E187" s="234">
        <v>100038.2</v>
      </c>
      <c r="F187" s="96">
        <v>30483.200000000001</v>
      </c>
      <c r="G187" s="486">
        <v>27674.2</v>
      </c>
      <c r="H187" s="96">
        <v>27674.2</v>
      </c>
      <c r="I187" s="49">
        <f>G187/E187</f>
        <v>0.27663632492387907</v>
      </c>
      <c r="J187" s="49">
        <f t="shared" ref="J187:J189" si="49">H187/F187</f>
        <v>0.90785088179718665</v>
      </c>
      <c r="K187" s="70"/>
      <c r="L187" s="70"/>
      <c r="M187" s="70"/>
      <c r="N187" s="71"/>
    </row>
    <row r="188" spans="1:14" x14ac:dyDescent="0.25">
      <c r="A188" s="773"/>
      <c r="B188" s="232" t="s">
        <v>89</v>
      </c>
      <c r="C188" s="47" t="s">
        <v>16</v>
      </c>
      <c r="D188" s="233"/>
      <c r="E188" s="96">
        <v>462322.6</v>
      </c>
      <c r="F188" s="96">
        <v>144895.9</v>
      </c>
      <c r="G188" s="487">
        <v>142376.1</v>
      </c>
      <c r="H188" s="96">
        <v>142376.1</v>
      </c>
      <c r="I188" s="49">
        <f t="shared" ref="I188:I189" si="50">G188/E188</f>
        <v>0.30795833904723674</v>
      </c>
      <c r="J188" s="49">
        <f t="shared" si="49"/>
        <v>0.98260958384605779</v>
      </c>
      <c r="K188" s="70"/>
      <c r="L188" s="70"/>
      <c r="M188" s="70"/>
      <c r="N188" s="71"/>
    </row>
    <row r="189" spans="1:14" x14ac:dyDescent="0.25">
      <c r="A189" s="773"/>
      <c r="B189" s="235" t="s">
        <v>90</v>
      </c>
      <c r="C189" s="47" t="s">
        <v>16</v>
      </c>
      <c r="D189" s="48"/>
      <c r="E189" s="96">
        <v>20700.3</v>
      </c>
      <c r="F189" s="96">
        <v>5763.5</v>
      </c>
      <c r="G189" s="487">
        <v>5531.7</v>
      </c>
      <c r="H189" s="96">
        <v>5531.7</v>
      </c>
      <c r="I189" s="49">
        <f t="shared" si="50"/>
        <v>0.26722801118824363</v>
      </c>
      <c r="J189" s="49">
        <f t="shared" si="49"/>
        <v>0.95978138284028802</v>
      </c>
      <c r="K189" s="70"/>
      <c r="L189" s="70"/>
      <c r="M189" s="70"/>
      <c r="N189" s="71"/>
    </row>
    <row r="190" spans="1:14" x14ac:dyDescent="0.25">
      <c r="A190" s="773"/>
      <c r="B190" s="179" t="s">
        <v>58</v>
      </c>
      <c r="C190" s="75"/>
      <c r="D190" s="76"/>
      <c r="E190" s="76"/>
      <c r="F190" s="76"/>
      <c r="G190" s="76"/>
      <c r="H190" s="76"/>
      <c r="I190" s="77"/>
      <c r="J190" s="77"/>
      <c r="K190" s="236">
        <v>30</v>
      </c>
      <c r="L190" s="236">
        <v>29</v>
      </c>
      <c r="M190" s="236">
        <v>1</v>
      </c>
      <c r="N190" s="237"/>
    </row>
    <row r="191" spans="1:14" ht="41.4" customHeight="1" x14ac:dyDescent="0.25">
      <c r="A191" s="773"/>
      <c r="B191" s="80" t="s">
        <v>263</v>
      </c>
      <c r="C191" s="81" t="s">
        <v>26</v>
      </c>
      <c r="D191" s="233">
        <v>4234</v>
      </c>
      <c r="E191" s="444">
        <v>4400</v>
      </c>
      <c r="F191" s="81">
        <v>4300</v>
      </c>
      <c r="G191" s="145">
        <v>4932</v>
      </c>
      <c r="H191" s="145">
        <v>4932</v>
      </c>
      <c r="I191" s="146">
        <f>G191/E191</f>
        <v>1.1209090909090909</v>
      </c>
      <c r="J191" s="146">
        <f>H191/F191</f>
        <v>1.1469767441860466</v>
      </c>
      <c r="K191" s="70"/>
      <c r="L191" s="70"/>
      <c r="M191" s="70"/>
      <c r="N191" s="72"/>
    </row>
    <row r="192" spans="1:14" ht="38.4" customHeight="1" x14ac:dyDescent="0.25">
      <c r="A192" s="773"/>
      <c r="B192" s="80" t="s">
        <v>264</v>
      </c>
      <c r="C192" s="81" t="s">
        <v>26</v>
      </c>
      <c r="D192" s="233">
        <v>15225</v>
      </c>
      <c r="E192" s="444">
        <v>15350</v>
      </c>
      <c r="F192" s="81">
        <v>15300</v>
      </c>
      <c r="G192" s="444">
        <v>10425</v>
      </c>
      <c r="H192" s="145">
        <v>10425</v>
      </c>
      <c r="I192" s="146">
        <f t="shared" ref="I192:I219" si="51">G192/E192</f>
        <v>0.67915309446254069</v>
      </c>
      <c r="J192" s="146">
        <f t="shared" ref="J192:J196" si="52">H192/F192</f>
        <v>0.68137254901960786</v>
      </c>
      <c r="K192" s="70"/>
      <c r="L192" s="70"/>
      <c r="M192" s="70"/>
      <c r="N192" s="72"/>
    </row>
    <row r="193" spans="1:14" ht="38.4" customHeight="1" x14ac:dyDescent="0.25">
      <c r="A193" s="773"/>
      <c r="B193" s="80" t="s">
        <v>265</v>
      </c>
      <c r="C193" s="81" t="s">
        <v>26</v>
      </c>
      <c r="D193" s="233">
        <v>45</v>
      </c>
      <c r="E193" s="445">
        <v>51</v>
      </c>
      <c r="F193" s="81">
        <v>47</v>
      </c>
      <c r="G193" s="445">
        <v>45</v>
      </c>
      <c r="H193" s="145">
        <v>45</v>
      </c>
      <c r="I193" s="146">
        <f t="shared" si="51"/>
        <v>0.88235294117647056</v>
      </c>
      <c r="J193" s="146">
        <f t="shared" si="52"/>
        <v>0.95744680851063835</v>
      </c>
      <c r="K193" s="70"/>
      <c r="L193" s="70"/>
      <c r="M193" s="70"/>
      <c r="N193" s="72"/>
    </row>
    <row r="194" spans="1:14" ht="25.95" customHeight="1" x14ac:dyDescent="0.25">
      <c r="A194" s="773"/>
      <c r="B194" s="330" t="s">
        <v>266</v>
      </c>
      <c r="C194" s="320" t="s">
        <v>91</v>
      </c>
      <c r="D194" s="331">
        <v>3051</v>
      </c>
      <c r="E194" s="495">
        <v>5675</v>
      </c>
      <c r="F194" s="320">
        <v>3920</v>
      </c>
      <c r="G194" s="495">
        <v>3892</v>
      </c>
      <c r="H194" s="447">
        <v>3892</v>
      </c>
      <c r="I194" s="146">
        <f t="shared" si="51"/>
        <v>0.68581497797356827</v>
      </c>
      <c r="J194" s="146">
        <f t="shared" si="52"/>
        <v>0.99285714285714288</v>
      </c>
      <c r="K194" s="322"/>
      <c r="L194" s="322"/>
      <c r="M194" s="322"/>
      <c r="N194" s="323"/>
    </row>
    <row r="195" spans="1:14" ht="25.95" customHeight="1" x14ac:dyDescent="0.25">
      <c r="A195" s="773"/>
      <c r="B195" s="330" t="s">
        <v>267</v>
      </c>
      <c r="C195" s="320" t="s">
        <v>261</v>
      </c>
      <c r="D195" s="331">
        <v>298.89999999999998</v>
      </c>
      <c r="E195" s="495">
        <v>400</v>
      </c>
      <c r="F195" s="320">
        <v>320</v>
      </c>
      <c r="G195" s="495">
        <v>274.70999999999998</v>
      </c>
      <c r="H195" s="447">
        <v>274.70999999999998</v>
      </c>
      <c r="I195" s="146">
        <f t="shared" si="51"/>
        <v>0.68677499999999991</v>
      </c>
      <c r="J195" s="146">
        <f t="shared" si="52"/>
        <v>0.85846874999999989</v>
      </c>
      <c r="K195" s="322"/>
      <c r="L195" s="322"/>
      <c r="M195" s="322"/>
      <c r="N195" s="323"/>
    </row>
    <row r="196" spans="1:14" ht="74.400000000000006" customHeight="1" x14ac:dyDescent="0.25">
      <c r="A196" s="773"/>
      <c r="B196" s="330" t="s">
        <v>268</v>
      </c>
      <c r="C196" s="320" t="s">
        <v>22</v>
      </c>
      <c r="D196" s="331">
        <v>100</v>
      </c>
      <c r="E196" s="446">
        <v>100</v>
      </c>
      <c r="F196" s="320">
        <v>100</v>
      </c>
      <c r="G196" s="446">
        <v>100</v>
      </c>
      <c r="H196" s="447">
        <v>100</v>
      </c>
      <c r="I196" s="146">
        <f t="shared" si="51"/>
        <v>1</v>
      </c>
      <c r="J196" s="146">
        <f t="shared" si="52"/>
        <v>1</v>
      </c>
      <c r="K196" s="322"/>
      <c r="L196" s="322"/>
      <c r="M196" s="322"/>
      <c r="N196" s="323"/>
    </row>
    <row r="197" spans="1:14" ht="59.4" customHeight="1" x14ac:dyDescent="0.25">
      <c r="A197" s="773"/>
      <c r="B197" s="330" t="s">
        <v>269</v>
      </c>
      <c r="C197" s="320" t="s">
        <v>22</v>
      </c>
      <c r="D197" s="331">
        <v>100</v>
      </c>
      <c r="E197" s="446">
        <v>100</v>
      </c>
      <c r="F197" s="320">
        <v>100</v>
      </c>
      <c r="G197" s="446">
        <v>100</v>
      </c>
      <c r="H197" s="447">
        <v>100</v>
      </c>
      <c r="I197" s="146">
        <f t="shared" si="51"/>
        <v>1</v>
      </c>
      <c r="J197" s="146">
        <f>H197/F197</f>
        <v>1</v>
      </c>
      <c r="K197" s="322"/>
      <c r="L197" s="322"/>
      <c r="M197" s="322"/>
      <c r="N197" s="323"/>
    </row>
    <row r="198" spans="1:14" ht="26.4" customHeight="1" x14ac:dyDescent="0.25">
      <c r="A198" s="773"/>
      <c r="B198" s="330" t="s">
        <v>270</v>
      </c>
      <c r="C198" s="320" t="s">
        <v>127</v>
      </c>
      <c r="D198" s="331">
        <v>110</v>
      </c>
      <c r="E198" s="446">
        <v>140</v>
      </c>
      <c r="F198" s="320">
        <v>120</v>
      </c>
      <c r="G198" s="446">
        <v>84</v>
      </c>
      <c r="H198" s="447">
        <v>84</v>
      </c>
      <c r="I198" s="146">
        <f t="shared" si="51"/>
        <v>0.6</v>
      </c>
      <c r="J198" s="146">
        <f>H198/F198</f>
        <v>0.7</v>
      </c>
      <c r="K198" s="322"/>
      <c r="L198" s="322"/>
      <c r="M198" s="322"/>
      <c r="N198" s="323"/>
    </row>
    <row r="199" spans="1:14" ht="36.6" customHeight="1" x14ac:dyDescent="0.25">
      <c r="A199" s="773"/>
      <c r="B199" s="330" t="s">
        <v>271</v>
      </c>
      <c r="C199" s="320" t="s">
        <v>210</v>
      </c>
      <c r="D199" s="331">
        <v>360</v>
      </c>
      <c r="E199" s="446">
        <v>360</v>
      </c>
      <c r="F199" s="320">
        <v>380</v>
      </c>
      <c r="G199" s="446">
        <v>316</v>
      </c>
      <c r="H199" s="447">
        <v>316</v>
      </c>
      <c r="I199" s="146">
        <f t="shared" si="51"/>
        <v>0.87777777777777777</v>
      </c>
      <c r="J199" s="146">
        <f t="shared" ref="J199:J211" si="53">H199/F199</f>
        <v>0.83157894736842108</v>
      </c>
      <c r="K199" s="322"/>
      <c r="L199" s="322"/>
      <c r="M199" s="322"/>
      <c r="N199" s="323"/>
    </row>
    <row r="200" spans="1:14" ht="27" customHeight="1" x14ac:dyDescent="0.25">
      <c r="A200" s="773"/>
      <c r="B200" s="330" t="s">
        <v>272</v>
      </c>
      <c r="C200" s="320" t="s">
        <v>127</v>
      </c>
      <c r="D200" s="331">
        <v>2</v>
      </c>
      <c r="E200" s="446">
        <v>9</v>
      </c>
      <c r="F200" s="320">
        <v>5</v>
      </c>
      <c r="G200" s="446">
        <v>2</v>
      </c>
      <c r="H200" s="447">
        <v>2</v>
      </c>
      <c r="I200" s="146">
        <f t="shared" si="51"/>
        <v>0.22222222222222221</v>
      </c>
      <c r="J200" s="146">
        <f t="shared" si="53"/>
        <v>0.4</v>
      </c>
      <c r="K200" s="322"/>
      <c r="L200" s="322"/>
      <c r="M200" s="322"/>
      <c r="N200" s="323"/>
    </row>
    <row r="201" spans="1:14" ht="24.6" customHeight="1" x14ac:dyDescent="0.25">
      <c r="A201" s="773"/>
      <c r="B201" s="330" t="s">
        <v>273</v>
      </c>
      <c r="C201" s="320" t="s">
        <v>262</v>
      </c>
      <c r="D201" s="331"/>
      <c r="E201" s="446" t="s">
        <v>159</v>
      </c>
      <c r="F201" s="446" t="s">
        <v>159</v>
      </c>
      <c r="G201" s="446" t="s">
        <v>159</v>
      </c>
      <c r="H201" s="446" t="s">
        <v>159</v>
      </c>
      <c r="I201" s="146">
        <v>0</v>
      </c>
      <c r="J201" s="146">
        <v>0</v>
      </c>
      <c r="K201" s="322"/>
      <c r="L201" s="322"/>
      <c r="M201" s="322"/>
      <c r="N201" s="323"/>
    </row>
    <row r="202" spans="1:14" ht="84" customHeight="1" x14ac:dyDescent="0.25">
      <c r="A202" s="773"/>
      <c r="B202" s="330" t="s">
        <v>274</v>
      </c>
      <c r="C202" s="320" t="s">
        <v>22</v>
      </c>
      <c r="D202" s="331">
        <v>20</v>
      </c>
      <c r="E202" s="446">
        <v>35</v>
      </c>
      <c r="F202" s="320">
        <v>25</v>
      </c>
      <c r="G202" s="446">
        <v>27</v>
      </c>
      <c r="H202" s="447">
        <v>27</v>
      </c>
      <c r="I202" s="146">
        <f t="shared" si="51"/>
        <v>0.77142857142857146</v>
      </c>
      <c r="J202" s="146">
        <f t="shared" si="53"/>
        <v>1.08</v>
      </c>
      <c r="K202" s="322"/>
      <c r="L202" s="322"/>
      <c r="M202" s="322"/>
      <c r="N202" s="323"/>
    </row>
    <row r="203" spans="1:14" ht="43.2" customHeight="1" x14ac:dyDescent="0.25">
      <c r="A203" s="773"/>
      <c r="B203" s="330" t="s">
        <v>275</v>
      </c>
      <c r="C203" s="320" t="s">
        <v>22</v>
      </c>
      <c r="D203" s="331">
        <v>20</v>
      </c>
      <c r="E203" s="446">
        <v>35</v>
      </c>
      <c r="F203" s="320">
        <v>25</v>
      </c>
      <c r="G203" s="446">
        <v>25</v>
      </c>
      <c r="H203" s="447">
        <v>25</v>
      </c>
      <c r="I203" s="146">
        <f t="shared" si="51"/>
        <v>0.7142857142857143</v>
      </c>
      <c r="J203" s="146">
        <f>H203/F203</f>
        <v>1</v>
      </c>
      <c r="K203" s="322"/>
      <c r="L203" s="322"/>
      <c r="M203" s="322"/>
      <c r="N203" s="323"/>
    </row>
    <row r="204" spans="1:14" ht="71.400000000000006" customHeight="1" x14ac:dyDescent="0.25">
      <c r="A204" s="773"/>
      <c r="B204" s="330" t="s">
        <v>276</v>
      </c>
      <c r="C204" s="320" t="s">
        <v>22</v>
      </c>
      <c r="D204" s="331">
        <v>25</v>
      </c>
      <c r="E204" s="446">
        <v>40</v>
      </c>
      <c r="F204" s="320">
        <v>30</v>
      </c>
      <c r="G204" s="446">
        <v>30</v>
      </c>
      <c r="H204" s="447">
        <v>30</v>
      </c>
      <c r="I204" s="146">
        <f t="shared" si="51"/>
        <v>0.75</v>
      </c>
      <c r="J204" s="146">
        <f t="shared" si="53"/>
        <v>1</v>
      </c>
      <c r="K204" s="322"/>
      <c r="L204" s="322"/>
      <c r="M204" s="322"/>
      <c r="N204" s="323"/>
    </row>
    <row r="205" spans="1:14" ht="42.6" customHeight="1" x14ac:dyDescent="0.25">
      <c r="A205" s="773"/>
      <c r="B205" s="330" t="s">
        <v>277</v>
      </c>
      <c r="C205" s="320" t="s">
        <v>210</v>
      </c>
      <c r="D205" s="331">
        <v>190</v>
      </c>
      <c r="E205" s="446">
        <v>205</v>
      </c>
      <c r="F205" s="320">
        <v>195</v>
      </c>
      <c r="G205" s="446">
        <v>213</v>
      </c>
      <c r="H205" s="447">
        <v>213</v>
      </c>
      <c r="I205" s="146">
        <f t="shared" si="51"/>
        <v>1.0390243902439025</v>
      </c>
      <c r="J205" s="146">
        <f t="shared" si="53"/>
        <v>1.0923076923076922</v>
      </c>
      <c r="K205" s="322"/>
      <c r="L205" s="322"/>
      <c r="M205" s="322"/>
      <c r="N205" s="323"/>
    </row>
    <row r="206" spans="1:14" ht="75.599999999999994" customHeight="1" x14ac:dyDescent="0.25">
      <c r="A206" s="773"/>
      <c r="B206" s="330" t="s">
        <v>278</v>
      </c>
      <c r="C206" s="320" t="s">
        <v>22</v>
      </c>
      <c r="D206" s="331">
        <v>0</v>
      </c>
      <c r="E206" s="446">
        <v>100</v>
      </c>
      <c r="F206" s="320">
        <v>100</v>
      </c>
      <c r="G206" s="446">
        <v>100</v>
      </c>
      <c r="H206" s="447">
        <v>100</v>
      </c>
      <c r="I206" s="146">
        <f t="shared" si="51"/>
        <v>1</v>
      </c>
      <c r="J206" s="146">
        <f t="shared" si="53"/>
        <v>1</v>
      </c>
      <c r="K206" s="322"/>
      <c r="L206" s="322"/>
      <c r="M206" s="322"/>
      <c r="N206" s="323"/>
    </row>
    <row r="207" spans="1:14" ht="37.200000000000003" customHeight="1" x14ac:dyDescent="0.25">
      <c r="A207" s="773"/>
      <c r="B207" s="330" t="s">
        <v>279</v>
      </c>
      <c r="C207" s="320" t="s">
        <v>210</v>
      </c>
      <c r="D207" s="331"/>
      <c r="E207" s="446"/>
      <c r="F207" s="320"/>
      <c r="G207" s="446"/>
      <c r="H207" s="447"/>
      <c r="I207" s="146" t="e">
        <f t="shared" si="51"/>
        <v>#DIV/0!</v>
      </c>
      <c r="J207" s="146" t="e">
        <f>H207/F207</f>
        <v>#DIV/0!</v>
      </c>
      <c r="K207" s="322"/>
      <c r="L207" s="322"/>
      <c r="M207" s="322"/>
      <c r="N207" s="323"/>
    </row>
    <row r="208" spans="1:14" ht="37.200000000000003" customHeight="1" x14ac:dyDescent="0.25">
      <c r="A208" s="773"/>
      <c r="B208" s="330" t="s">
        <v>280</v>
      </c>
      <c r="C208" s="320" t="s">
        <v>22</v>
      </c>
      <c r="D208" s="331">
        <v>100</v>
      </c>
      <c r="E208" s="446">
        <v>100</v>
      </c>
      <c r="F208" s="320">
        <v>100</v>
      </c>
      <c r="G208" s="446">
        <v>100</v>
      </c>
      <c r="H208" s="447">
        <v>100</v>
      </c>
      <c r="I208" s="146">
        <f t="shared" si="51"/>
        <v>1</v>
      </c>
      <c r="J208" s="146">
        <f t="shared" si="53"/>
        <v>1</v>
      </c>
      <c r="K208" s="322"/>
      <c r="L208" s="322"/>
      <c r="M208" s="322"/>
      <c r="N208" s="323"/>
    </row>
    <row r="209" spans="1:14" ht="37.200000000000003" customHeight="1" x14ac:dyDescent="0.25">
      <c r="A209" s="773"/>
      <c r="B209" s="80" t="s">
        <v>281</v>
      </c>
      <c r="C209" s="81" t="s">
        <v>262</v>
      </c>
      <c r="D209" s="233">
        <v>80</v>
      </c>
      <c r="E209" s="444">
        <v>95</v>
      </c>
      <c r="F209" s="81">
        <v>85</v>
      </c>
      <c r="G209" s="444">
        <v>63</v>
      </c>
      <c r="H209" s="145">
        <v>63</v>
      </c>
      <c r="I209" s="146">
        <f t="shared" si="51"/>
        <v>0.66315789473684206</v>
      </c>
      <c r="J209" s="146">
        <f t="shared" si="53"/>
        <v>0.74117647058823533</v>
      </c>
      <c r="K209" s="70"/>
      <c r="L209" s="70"/>
      <c r="M209" s="70"/>
      <c r="N209" s="72"/>
    </row>
    <row r="210" spans="1:14" ht="70.95" customHeight="1" x14ac:dyDescent="0.25">
      <c r="A210" s="773"/>
      <c r="B210" s="330" t="s">
        <v>282</v>
      </c>
      <c r="C210" s="320" t="s">
        <v>28</v>
      </c>
      <c r="D210" s="331">
        <v>4</v>
      </c>
      <c r="E210" s="446">
        <v>4</v>
      </c>
      <c r="F210" s="320">
        <v>4</v>
      </c>
      <c r="G210" s="446">
        <v>4</v>
      </c>
      <c r="H210" s="447">
        <v>4</v>
      </c>
      <c r="I210" s="146">
        <f t="shared" si="51"/>
        <v>1</v>
      </c>
      <c r="J210" s="146">
        <f t="shared" si="53"/>
        <v>1</v>
      </c>
      <c r="K210" s="322"/>
      <c r="L210" s="322"/>
      <c r="M210" s="322"/>
      <c r="N210" s="323"/>
    </row>
    <row r="211" spans="1:14" ht="27.6" customHeight="1" x14ac:dyDescent="0.25">
      <c r="A211" s="773"/>
      <c r="B211" s="330" t="s">
        <v>283</v>
      </c>
      <c r="C211" s="320" t="s">
        <v>210</v>
      </c>
      <c r="D211" s="331">
        <v>3600</v>
      </c>
      <c r="E211" s="446">
        <v>3750</v>
      </c>
      <c r="F211" s="320">
        <v>3650</v>
      </c>
      <c r="G211" s="446">
        <v>3650</v>
      </c>
      <c r="H211" s="447">
        <v>3650</v>
      </c>
      <c r="I211" s="146">
        <f t="shared" si="51"/>
        <v>0.97333333333333338</v>
      </c>
      <c r="J211" s="146">
        <f t="shared" si="53"/>
        <v>1</v>
      </c>
      <c r="K211" s="322"/>
      <c r="L211" s="322"/>
      <c r="M211" s="322"/>
      <c r="N211" s="323"/>
    </row>
    <row r="212" spans="1:14" ht="24.6" customHeight="1" x14ac:dyDescent="0.25">
      <c r="A212" s="773"/>
      <c r="B212" s="330" t="s">
        <v>284</v>
      </c>
      <c r="C212" s="320" t="s">
        <v>28</v>
      </c>
      <c r="D212" s="331">
        <v>1000</v>
      </c>
      <c r="E212" s="446">
        <v>1100</v>
      </c>
      <c r="F212" s="320">
        <v>1050</v>
      </c>
      <c r="G212" s="446">
        <v>1724</v>
      </c>
      <c r="H212" s="447">
        <v>1724</v>
      </c>
      <c r="I212" s="146">
        <f t="shared" si="51"/>
        <v>1.5672727272727274</v>
      </c>
      <c r="J212" s="146">
        <f>H212/F212</f>
        <v>1.641904761904762</v>
      </c>
      <c r="K212" s="322"/>
      <c r="L212" s="322"/>
      <c r="M212" s="322"/>
      <c r="N212" s="323"/>
    </row>
    <row r="213" spans="1:14" ht="37.200000000000003" customHeight="1" x14ac:dyDescent="0.25">
      <c r="A213" s="773"/>
      <c r="B213" s="330" t="s">
        <v>285</v>
      </c>
      <c r="C213" s="320" t="s">
        <v>28</v>
      </c>
      <c r="D213" s="331">
        <v>11</v>
      </c>
      <c r="E213" s="495">
        <v>19</v>
      </c>
      <c r="F213" s="320">
        <v>12</v>
      </c>
      <c r="G213" s="495">
        <v>26</v>
      </c>
      <c r="H213" s="447">
        <v>26</v>
      </c>
      <c r="I213" s="146">
        <f t="shared" si="51"/>
        <v>1.368421052631579</v>
      </c>
      <c r="J213" s="146">
        <f>H213/F213</f>
        <v>2.1666666666666665</v>
      </c>
      <c r="K213" s="322"/>
      <c r="L213" s="322"/>
      <c r="M213" s="322"/>
      <c r="N213" s="323"/>
    </row>
    <row r="214" spans="1:14" ht="37.200000000000003" customHeight="1" x14ac:dyDescent="0.25">
      <c r="A214" s="773"/>
      <c r="B214" s="330" t="s">
        <v>286</v>
      </c>
      <c r="C214" s="320" t="s">
        <v>210</v>
      </c>
      <c r="D214" s="331">
        <v>300</v>
      </c>
      <c r="E214" s="446">
        <v>360</v>
      </c>
      <c r="F214" s="320">
        <v>320</v>
      </c>
      <c r="G214" s="446">
        <v>258</v>
      </c>
      <c r="H214" s="447">
        <v>258</v>
      </c>
      <c r="I214" s="146">
        <f t="shared" si="51"/>
        <v>0.71666666666666667</v>
      </c>
      <c r="J214" s="146">
        <f>H214/F214</f>
        <v>0.80625000000000002</v>
      </c>
      <c r="K214" s="322"/>
      <c r="L214" s="322"/>
      <c r="M214" s="322"/>
      <c r="N214" s="323"/>
    </row>
    <row r="215" spans="1:14" ht="37.200000000000003" customHeight="1" x14ac:dyDescent="0.25">
      <c r="A215" s="773"/>
      <c r="B215" s="330" t="s">
        <v>287</v>
      </c>
      <c r="C215" s="320" t="s">
        <v>28</v>
      </c>
      <c r="D215" s="331">
        <v>60</v>
      </c>
      <c r="E215" s="446">
        <v>75</v>
      </c>
      <c r="F215" s="320">
        <v>65</v>
      </c>
      <c r="G215" s="446">
        <v>97</v>
      </c>
      <c r="H215" s="447">
        <v>97</v>
      </c>
      <c r="I215" s="146">
        <f t="shared" si="51"/>
        <v>1.2933333333333332</v>
      </c>
      <c r="J215" s="146">
        <f t="shared" ref="J215:J218" si="54">H215/F215</f>
        <v>1.4923076923076923</v>
      </c>
      <c r="K215" s="322"/>
      <c r="L215" s="322"/>
      <c r="M215" s="322"/>
      <c r="N215" s="323"/>
    </row>
    <row r="216" spans="1:14" ht="30.6" customHeight="1" x14ac:dyDescent="0.25">
      <c r="A216" s="773"/>
      <c r="B216" s="330" t="s">
        <v>288</v>
      </c>
      <c r="C216" s="320" t="s">
        <v>28</v>
      </c>
      <c r="D216" s="331">
        <v>25</v>
      </c>
      <c r="E216" s="446">
        <v>35</v>
      </c>
      <c r="F216" s="320">
        <v>30</v>
      </c>
      <c r="G216" s="446">
        <v>31</v>
      </c>
      <c r="H216" s="447">
        <v>31</v>
      </c>
      <c r="I216" s="146">
        <f t="shared" si="51"/>
        <v>0.88571428571428568</v>
      </c>
      <c r="J216" s="146">
        <f t="shared" si="54"/>
        <v>1.0333333333333334</v>
      </c>
      <c r="K216" s="322"/>
      <c r="L216" s="322"/>
      <c r="M216" s="322"/>
      <c r="N216" s="323"/>
    </row>
    <row r="217" spans="1:14" ht="63" customHeight="1" x14ac:dyDescent="0.25">
      <c r="A217" s="773"/>
      <c r="B217" s="330" t="s">
        <v>292</v>
      </c>
      <c r="C217" s="320" t="s">
        <v>28</v>
      </c>
      <c r="D217" s="331">
        <v>13</v>
      </c>
      <c r="E217" s="446">
        <v>15</v>
      </c>
      <c r="F217" s="320">
        <v>14</v>
      </c>
      <c r="G217" s="446">
        <v>13</v>
      </c>
      <c r="H217" s="447">
        <v>13</v>
      </c>
      <c r="I217" s="146">
        <f t="shared" si="51"/>
        <v>0.8666666666666667</v>
      </c>
      <c r="J217" s="146">
        <f t="shared" si="54"/>
        <v>0.9285714285714286</v>
      </c>
      <c r="K217" s="322"/>
      <c r="L217" s="322"/>
      <c r="M217" s="322"/>
      <c r="N217" s="323"/>
    </row>
    <row r="218" spans="1:14" ht="16.2" customHeight="1" x14ac:dyDescent="0.25">
      <c r="A218" s="773"/>
      <c r="B218" s="330" t="s">
        <v>289</v>
      </c>
      <c r="C218" s="320" t="s">
        <v>22</v>
      </c>
      <c r="D218" s="331">
        <v>100</v>
      </c>
      <c r="E218" s="446">
        <v>100</v>
      </c>
      <c r="F218" s="320">
        <v>100</v>
      </c>
      <c r="G218" s="446">
        <v>100</v>
      </c>
      <c r="H218" s="447">
        <v>100</v>
      </c>
      <c r="I218" s="146">
        <f t="shared" si="51"/>
        <v>1</v>
      </c>
      <c r="J218" s="146">
        <f t="shared" si="54"/>
        <v>1</v>
      </c>
      <c r="K218" s="322"/>
      <c r="L218" s="322"/>
      <c r="M218" s="322"/>
      <c r="N218" s="323"/>
    </row>
    <row r="219" spans="1:14" ht="37.200000000000003" customHeight="1" x14ac:dyDescent="0.25">
      <c r="A219" s="773"/>
      <c r="B219" s="80" t="s">
        <v>290</v>
      </c>
      <c r="C219" s="81" t="s">
        <v>210</v>
      </c>
      <c r="D219" s="233">
        <v>1</v>
      </c>
      <c r="E219" s="444">
        <v>4</v>
      </c>
      <c r="F219" s="81">
        <v>2</v>
      </c>
      <c r="G219" s="444">
        <v>1</v>
      </c>
      <c r="H219" s="145">
        <v>1</v>
      </c>
      <c r="I219" s="146">
        <f t="shared" si="51"/>
        <v>0.25</v>
      </c>
      <c r="J219" s="146">
        <f>H219/F219</f>
        <v>0.5</v>
      </c>
      <c r="K219" s="70"/>
      <c r="L219" s="70"/>
      <c r="M219" s="70"/>
      <c r="N219" s="72"/>
    </row>
    <row r="220" spans="1:14" ht="37.200000000000003" customHeight="1" thickBot="1" x14ac:dyDescent="0.3">
      <c r="A220" s="774"/>
      <c r="B220" s="80" t="s">
        <v>291</v>
      </c>
      <c r="C220" s="81" t="s">
        <v>26</v>
      </c>
      <c r="D220" s="233">
        <v>1000</v>
      </c>
      <c r="E220" s="444">
        <v>1050</v>
      </c>
      <c r="F220" s="81">
        <v>1020</v>
      </c>
      <c r="G220" s="444">
        <v>1020</v>
      </c>
      <c r="H220" s="145">
        <v>1020</v>
      </c>
      <c r="I220" s="146">
        <f>G220/E220</f>
        <v>0.97142857142857142</v>
      </c>
      <c r="J220" s="146">
        <f>H220/F220</f>
        <v>1</v>
      </c>
      <c r="K220" s="70"/>
      <c r="L220" s="70"/>
      <c r="M220" s="70"/>
      <c r="N220" s="89"/>
    </row>
    <row r="221" spans="1:14" ht="52.8" x14ac:dyDescent="0.25">
      <c r="A221" s="731">
        <v>11</v>
      </c>
      <c r="B221" s="1" t="s">
        <v>92</v>
      </c>
      <c r="C221" s="90"/>
      <c r="D221" s="36"/>
      <c r="E221" s="36"/>
      <c r="F221" s="36"/>
      <c r="G221" s="36"/>
      <c r="H221" s="36"/>
      <c r="I221" s="37"/>
      <c r="J221" s="37"/>
      <c r="K221" s="64"/>
      <c r="L221" s="64"/>
      <c r="M221" s="64"/>
      <c r="N221" s="65"/>
    </row>
    <row r="222" spans="1:14" x14ac:dyDescent="0.25">
      <c r="A222" s="732"/>
      <c r="B222" s="40" t="s">
        <v>93</v>
      </c>
      <c r="C222" s="41" t="s">
        <v>16</v>
      </c>
      <c r="D222" s="42"/>
      <c r="E222" s="238">
        <f>F222+2367.4</f>
        <v>2850.4</v>
      </c>
      <c r="F222" s="42">
        <v>483</v>
      </c>
      <c r="G222" s="42">
        <f>H222+1894.8</f>
        <v>2374.5</v>
      </c>
      <c r="H222" s="42">
        <v>479.7</v>
      </c>
      <c r="I222" s="43">
        <f>G222/E222</f>
        <v>0.83304097670502386</v>
      </c>
      <c r="J222" s="43">
        <f>H222/F222</f>
        <v>0.99316770186335401</v>
      </c>
      <c r="K222" s="67"/>
      <c r="L222" s="67"/>
      <c r="M222" s="67"/>
      <c r="N222" s="231"/>
    </row>
    <row r="223" spans="1:14" x14ac:dyDescent="0.25">
      <c r="A223" s="732"/>
      <c r="B223" s="179" t="s">
        <v>58</v>
      </c>
      <c r="C223" s="75"/>
      <c r="D223" s="76"/>
      <c r="E223" s="76"/>
      <c r="F223" s="76"/>
      <c r="G223" s="76"/>
      <c r="H223" s="76"/>
      <c r="I223" s="77"/>
      <c r="J223" s="77"/>
      <c r="K223" s="78">
        <v>4</v>
      </c>
      <c r="L223" s="78">
        <v>4</v>
      </c>
      <c r="M223" s="78">
        <v>0</v>
      </c>
      <c r="N223" s="79"/>
    </row>
    <row r="224" spans="1:14" ht="24" x14ac:dyDescent="0.25">
      <c r="A224" s="732"/>
      <c r="B224" s="80" t="s">
        <v>94</v>
      </c>
      <c r="C224" s="81" t="s">
        <v>161</v>
      </c>
      <c r="D224" s="82">
        <v>49</v>
      </c>
      <c r="E224" s="82">
        <v>49</v>
      </c>
      <c r="F224" s="82">
        <v>49</v>
      </c>
      <c r="G224" s="82">
        <v>49</v>
      </c>
      <c r="H224" s="82">
        <v>49</v>
      </c>
      <c r="I224" s="83">
        <f>G224/E224</f>
        <v>1</v>
      </c>
      <c r="J224" s="83">
        <f>H224/F224</f>
        <v>1</v>
      </c>
      <c r="K224" s="70"/>
      <c r="L224" s="70"/>
      <c r="M224" s="70"/>
      <c r="N224" s="72"/>
    </row>
    <row r="225" spans="1:14" ht="24" x14ac:dyDescent="0.25">
      <c r="A225" s="732"/>
      <c r="B225" s="239" t="s">
        <v>95</v>
      </c>
      <c r="C225" s="117" t="s">
        <v>160</v>
      </c>
      <c r="D225" s="82">
        <v>0</v>
      </c>
      <c r="E225" s="82">
        <v>47</v>
      </c>
      <c r="F225" s="82">
        <v>47</v>
      </c>
      <c r="G225" s="82">
        <v>47</v>
      </c>
      <c r="H225" s="82">
        <v>47</v>
      </c>
      <c r="I225" s="83">
        <f t="shared" ref="I225:J227" si="55">G225/E225</f>
        <v>1</v>
      </c>
      <c r="J225" s="83">
        <f t="shared" si="55"/>
        <v>1</v>
      </c>
      <c r="K225" s="70"/>
      <c r="L225" s="70"/>
      <c r="M225" s="70"/>
      <c r="N225" s="72"/>
    </row>
    <row r="226" spans="1:14" ht="36" x14ac:dyDescent="0.25">
      <c r="A226" s="732"/>
      <c r="B226" s="239" t="s">
        <v>97</v>
      </c>
      <c r="C226" s="117" t="s">
        <v>96</v>
      </c>
      <c r="D226" s="82">
        <v>0</v>
      </c>
      <c r="E226" s="82">
        <v>5</v>
      </c>
      <c r="F226" s="82">
        <v>1</v>
      </c>
      <c r="G226" s="82">
        <v>5</v>
      </c>
      <c r="H226" s="82">
        <v>1</v>
      </c>
      <c r="I226" s="83">
        <f t="shared" si="55"/>
        <v>1</v>
      </c>
      <c r="J226" s="83">
        <f t="shared" si="55"/>
        <v>1</v>
      </c>
      <c r="K226" s="70"/>
      <c r="L226" s="70"/>
      <c r="M226" s="70"/>
      <c r="N226" s="72"/>
    </row>
    <row r="227" spans="1:14" ht="36.6" thickBot="1" x14ac:dyDescent="0.3">
      <c r="A227" s="733"/>
      <c r="B227" s="240" t="s">
        <v>98</v>
      </c>
      <c r="C227" s="120" t="s">
        <v>96</v>
      </c>
      <c r="D227" s="127">
        <v>0</v>
      </c>
      <c r="E227" s="127">
        <v>32</v>
      </c>
      <c r="F227" s="127">
        <v>0</v>
      </c>
      <c r="G227" s="127">
        <v>0</v>
      </c>
      <c r="H227" s="127">
        <v>0</v>
      </c>
      <c r="I227" s="83">
        <f t="shared" si="55"/>
        <v>0</v>
      </c>
      <c r="J227" s="83">
        <v>0</v>
      </c>
      <c r="K227" s="88"/>
      <c r="L227" s="88"/>
      <c r="M227" s="88"/>
      <c r="N227" s="89"/>
    </row>
    <row r="228" spans="1:14" ht="39.6" x14ac:dyDescent="0.25">
      <c r="A228" s="731">
        <v>12</v>
      </c>
      <c r="B228" s="1" t="s">
        <v>242</v>
      </c>
      <c r="C228" s="90"/>
      <c r="D228" s="36"/>
      <c r="E228" s="36"/>
      <c r="F228" s="36"/>
      <c r="G228" s="36"/>
      <c r="H228" s="36"/>
      <c r="I228" s="37"/>
      <c r="J228" s="37"/>
      <c r="K228" s="64"/>
      <c r="L228" s="64"/>
      <c r="M228" s="64"/>
      <c r="N228" s="65"/>
    </row>
    <row r="229" spans="1:14" x14ac:dyDescent="0.25">
      <c r="A229" s="732"/>
      <c r="B229" s="40" t="s">
        <v>93</v>
      </c>
      <c r="C229" s="41" t="s">
        <v>16</v>
      </c>
      <c r="D229" s="42"/>
      <c r="E229" s="238">
        <f>1219.3+F229</f>
        <v>2510.3000000000002</v>
      </c>
      <c r="F229" s="241">
        <v>1291</v>
      </c>
      <c r="G229" s="241">
        <v>1210.7</v>
      </c>
      <c r="H229" s="241">
        <v>1210.7</v>
      </c>
      <c r="I229" s="43">
        <f>G229/E229</f>
        <v>0.48229295303350195</v>
      </c>
      <c r="J229" s="43">
        <f>H229/F229</f>
        <v>0.93780015491866775</v>
      </c>
      <c r="K229" s="67"/>
      <c r="L229" s="67"/>
      <c r="M229" s="67"/>
      <c r="N229" s="68"/>
    </row>
    <row r="230" spans="1:14" x14ac:dyDescent="0.25">
      <c r="A230" s="732"/>
      <c r="B230" s="74" t="s">
        <v>20</v>
      </c>
      <c r="C230" s="100"/>
      <c r="D230" s="113"/>
      <c r="E230" s="100"/>
      <c r="F230" s="100"/>
      <c r="G230" s="100"/>
      <c r="H230" s="100"/>
      <c r="I230" s="77"/>
      <c r="J230" s="77"/>
      <c r="K230" s="78">
        <v>5</v>
      </c>
      <c r="L230" s="78">
        <v>5</v>
      </c>
      <c r="M230" s="78">
        <v>0</v>
      </c>
      <c r="N230" s="79"/>
    </row>
    <row r="231" spans="1:14" ht="37.950000000000003" customHeight="1" x14ac:dyDescent="0.25">
      <c r="A231" s="732"/>
      <c r="B231" s="125" t="s">
        <v>333</v>
      </c>
      <c r="C231" s="81" t="s">
        <v>338</v>
      </c>
      <c r="D231" s="233">
        <v>826</v>
      </c>
      <c r="E231" s="462">
        <v>785</v>
      </c>
      <c r="F231" s="81">
        <v>810</v>
      </c>
      <c r="G231" s="462">
        <v>892</v>
      </c>
      <c r="H231" s="81">
        <v>892</v>
      </c>
      <c r="I231" s="49">
        <f>E231/G231</f>
        <v>0.8800448430493274</v>
      </c>
      <c r="J231" s="49">
        <f>F231/H231</f>
        <v>0.90807174887892372</v>
      </c>
      <c r="K231" s="70"/>
      <c r="L231" s="70"/>
      <c r="M231" s="70"/>
      <c r="N231" s="72"/>
    </row>
    <row r="232" spans="1:14" ht="36.6" customHeight="1" x14ac:dyDescent="0.25">
      <c r="A232" s="732"/>
      <c r="B232" s="242" t="s">
        <v>334</v>
      </c>
      <c r="C232" s="81" t="s">
        <v>338</v>
      </c>
      <c r="D232" s="233">
        <v>251</v>
      </c>
      <c r="E232" s="463">
        <v>239</v>
      </c>
      <c r="F232" s="463">
        <v>246</v>
      </c>
      <c r="G232" s="463">
        <v>268</v>
      </c>
      <c r="H232" s="233">
        <v>268</v>
      </c>
      <c r="I232" s="49">
        <f t="shared" ref="I232:I235" si="56">E232/G232</f>
        <v>0.89179104477611937</v>
      </c>
      <c r="J232" s="49">
        <f t="shared" ref="J232:J235" si="57">F232/H232</f>
        <v>0.91791044776119401</v>
      </c>
      <c r="K232" s="70"/>
      <c r="L232" s="70"/>
      <c r="M232" s="70"/>
      <c r="N232" s="72"/>
    </row>
    <row r="233" spans="1:14" ht="36.6" customHeight="1" x14ac:dyDescent="0.25">
      <c r="A233" s="732"/>
      <c r="B233" s="242" t="s">
        <v>335</v>
      </c>
      <c r="C233" s="81" t="s">
        <v>338</v>
      </c>
      <c r="D233" s="233">
        <v>312</v>
      </c>
      <c r="E233" s="463">
        <v>297</v>
      </c>
      <c r="F233" s="463">
        <v>306</v>
      </c>
      <c r="G233" s="463">
        <v>365</v>
      </c>
      <c r="H233" s="233">
        <v>365</v>
      </c>
      <c r="I233" s="49">
        <f t="shared" si="56"/>
        <v>0.81369863013698629</v>
      </c>
      <c r="J233" s="49">
        <f t="shared" si="57"/>
        <v>0.83835616438356164</v>
      </c>
      <c r="K233" s="70"/>
      <c r="L233" s="70"/>
      <c r="M233" s="70"/>
      <c r="N233" s="72"/>
    </row>
    <row r="234" spans="1:14" ht="38.4" customHeight="1" x14ac:dyDescent="0.25">
      <c r="A234" s="732"/>
      <c r="B234" s="242" t="s">
        <v>336</v>
      </c>
      <c r="C234" s="81" t="s">
        <v>338</v>
      </c>
      <c r="D234" s="233">
        <v>60</v>
      </c>
      <c r="E234" s="463">
        <v>54</v>
      </c>
      <c r="F234" s="463">
        <v>59</v>
      </c>
      <c r="G234" s="463">
        <v>237</v>
      </c>
      <c r="H234" s="233">
        <v>237</v>
      </c>
      <c r="I234" s="49">
        <f t="shared" si="56"/>
        <v>0.22784810126582278</v>
      </c>
      <c r="J234" s="49">
        <f t="shared" si="57"/>
        <v>0.24894514767932491</v>
      </c>
      <c r="K234" s="70"/>
      <c r="L234" s="70"/>
      <c r="M234" s="70"/>
      <c r="N234" s="72"/>
    </row>
    <row r="235" spans="1:14" ht="39" customHeight="1" thickBot="1" x14ac:dyDescent="0.3">
      <c r="A235" s="732"/>
      <c r="B235" s="242" t="s">
        <v>337</v>
      </c>
      <c r="C235" s="81" t="s">
        <v>208</v>
      </c>
      <c r="D235" s="233">
        <v>3</v>
      </c>
      <c r="E235" s="463">
        <v>21</v>
      </c>
      <c r="F235" s="463">
        <v>9</v>
      </c>
      <c r="G235" s="463">
        <v>18</v>
      </c>
      <c r="H235" s="233">
        <v>18</v>
      </c>
      <c r="I235" s="244">
        <f t="shared" si="56"/>
        <v>1.1666666666666667</v>
      </c>
      <c r="J235" s="244">
        <f t="shared" si="57"/>
        <v>0.5</v>
      </c>
      <c r="K235" s="70"/>
      <c r="L235" s="70"/>
      <c r="M235" s="70"/>
      <c r="N235" s="72"/>
    </row>
    <row r="236" spans="1:14" x14ac:dyDescent="0.25">
      <c r="A236" s="749" t="s">
        <v>99</v>
      </c>
      <c r="B236" s="2" t="s">
        <v>100</v>
      </c>
      <c r="C236" s="90"/>
      <c r="D236" s="36"/>
      <c r="E236" s="247"/>
      <c r="F236" s="247"/>
      <c r="G236" s="247"/>
      <c r="H236" s="36"/>
      <c r="I236" s="203"/>
      <c r="J236" s="203"/>
      <c r="K236" s="64"/>
      <c r="L236" s="64"/>
      <c r="M236" s="64"/>
      <c r="N236" s="108"/>
    </row>
    <row r="237" spans="1:14" x14ac:dyDescent="0.25">
      <c r="A237" s="742"/>
      <c r="B237" s="40" t="s">
        <v>15</v>
      </c>
      <c r="C237" s="41" t="s">
        <v>16</v>
      </c>
      <c r="D237" s="42"/>
      <c r="E237" s="248">
        <f>SUM(E238:E240)</f>
        <v>22294.3</v>
      </c>
      <c r="F237" s="248">
        <f t="shared" ref="F237:H237" si="58">SUM(F238:F240)</f>
        <v>10871</v>
      </c>
      <c r="G237" s="248">
        <f t="shared" si="58"/>
        <v>16377.300000000001</v>
      </c>
      <c r="H237" s="248">
        <f t="shared" si="58"/>
        <v>9460.1</v>
      </c>
      <c r="I237" s="43">
        <f>G237/E237</f>
        <v>0.73459583839815568</v>
      </c>
      <c r="J237" s="43">
        <f>H237/F237</f>
        <v>0.87021433170821449</v>
      </c>
      <c r="K237" s="44"/>
      <c r="L237" s="44"/>
      <c r="M237" s="44"/>
      <c r="N237" s="45"/>
    </row>
    <row r="238" spans="1:14" x14ac:dyDescent="0.25">
      <c r="A238" s="742"/>
      <c r="B238" s="46" t="s">
        <v>17</v>
      </c>
      <c r="C238" s="47" t="s">
        <v>16</v>
      </c>
      <c r="D238" s="48"/>
      <c r="E238" s="249">
        <f>E253</f>
        <v>203</v>
      </c>
      <c r="F238" s="249">
        <f t="shared" ref="F238:G238" si="59">F253</f>
        <v>101</v>
      </c>
      <c r="G238" s="249">
        <f t="shared" si="59"/>
        <v>203</v>
      </c>
      <c r="H238" s="249">
        <f>H253</f>
        <v>101</v>
      </c>
      <c r="I238" s="49">
        <f t="shared" ref="I238:I240" si="60">G238/E238</f>
        <v>1</v>
      </c>
      <c r="J238" s="49">
        <f t="shared" ref="J238:J240" si="61">H238/F238</f>
        <v>1</v>
      </c>
      <c r="K238" s="50"/>
      <c r="L238" s="50"/>
      <c r="M238" s="50"/>
      <c r="N238" s="51"/>
    </row>
    <row r="239" spans="1:14" x14ac:dyDescent="0.25">
      <c r="A239" s="742"/>
      <c r="B239" s="46" t="s">
        <v>57</v>
      </c>
      <c r="C239" s="47" t="s">
        <v>16</v>
      </c>
      <c r="D239" s="48"/>
      <c r="E239" s="249">
        <f>E244+E254</f>
        <v>4325</v>
      </c>
      <c r="F239" s="249">
        <f t="shared" ref="F239:H239" si="62">F244+F254</f>
        <v>3605</v>
      </c>
      <c r="G239" s="249">
        <f t="shared" si="62"/>
        <v>3515.6</v>
      </c>
      <c r="H239" s="249">
        <f t="shared" si="62"/>
        <v>2806.6</v>
      </c>
      <c r="I239" s="49">
        <f t="shared" si="60"/>
        <v>0.81285549132947976</v>
      </c>
      <c r="J239" s="49">
        <f t="shared" si="61"/>
        <v>0.77852981969486823</v>
      </c>
      <c r="K239" s="50"/>
      <c r="L239" s="50"/>
      <c r="M239" s="50"/>
      <c r="N239" s="51"/>
    </row>
    <row r="240" spans="1:14" x14ac:dyDescent="0.25">
      <c r="A240" s="742"/>
      <c r="B240" s="46" t="s">
        <v>31</v>
      </c>
      <c r="C240" s="47" t="s">
        <v>16</v>
      </c>
      <c r="D240" s="48"/>
      <c r="E240" s="249">
        <f>E245+E255</f>
        <v>17766.3</v>
      </c>
      <c r="F240" s="249">
        <f t="shared" ref="F240:H240" si="63">F245+F255</f>
        <v>7165</v>
      </c>
      <c r="G240" s="249">
        <f t="shared" si="63"/>
        <v>12658.7</v>
      </c>
      <c r="H240" s="249">
        <f t="shared" si="63"/>
        <v>6552.5</v>
      </c>
      <c r="I240" s="49">
        <f t="shared" si="60"/>
        <v>0.71251189048929719</v>
      </c>
      <c r="J240" s="49">
        <f t="shared" si="61"/>
        <v>0.91451500348918358</v>
      </c>
      <c r="K240" s="50"/>
      <c r="L240" s="50"/>
      <c r="M240" s="50"/>
      <c r="N240" s="51"/>
    </row>
    <row r="241" spans="1:14" ht="24.6" thickBot="1" x14ac:dyDescent="0.3">
      <c r="A241" s="743"/>
      <c r="B241" s="57" t="s">
        <v>32</v>
      </c>
      <c r="C241" s="86" t="s">
        <v>22</v>
      </c>
      <c r="D241" s="59"/>
      <c r="E241" s="250"/>
      <c r="F241" s="250"/>
      <c r="G241" s="250"/>
      <c r="H241" s="60"/>
      <c r="I241" s="244"/>
      <c r="J241" s="244"/>
      <c r="K241" s="88"/>
      <c r="L241" s="88"/>
      <c r="M241" s="88"/>
      <c r="N241" s="89"/>
    </row>
    <row r="242" spans="1:14" ht="31.95" customHeight="1" x14ac:dyDescent="0.25">
      <c r="A242" s="731">
        <v>13</v>
      </c>
      <c r="B242" s="1" t="s">
        <v>243</v>
      </c>
      <c r="C242" s="90"/>
      <c r="D242" s="36"/>
      <c r="E242" s="247"/>
      <c r="F242" s="247"/>
      <c r="G242" s="247"/>
      <c r="H242" s="36"/>
      <c r="I242" s="203"/>
      <c r="J242" s="203"/>
      <c r="K242" s="64"/>
      <c r="L242" s="64"/>
      <c r="M242" s="64"/>
      <c r="N242" s="65"/>
    </row>
    <row r="243" spans="1:14" x14ac:dyDescent="0.25">
      <c r="A243" s="732"/>
      <c r="B243" s="40" t="s">
        <v>101</v>
      </c>
      <c r="C243" s="110" t="s">
        <v>16</v>
      </c>
      <c r="D243" s="230"/>
      <c r="E243" s="251">
        <f>SUM(E244:E245)</f>
        <v>7208</v>
      </c>
      <c r="F243" s="251">
        <f t="shared" ref="F243:H243" si="64">SUM(F244:F245)</f>
        <v>3048</v>
      </c>
      <c r="G243" s="251">
        <f t="shared" si="64"/>
        <v>2740.2</v>
      </c>
      <c r="H243" s="251">
        <f t="shared" si="64"/>
        <v>2740.2</v>
      </c>
      <c r="I243" s="43">
        <f>G243/E243</f>
        <v>0.38016093229744724</v>
      </c>
      <c r="J243" s="43">
        <f>H243/F243</f>
        <v>0.89901574803149598</v>
      </c>
      <c r="K243" s="70"/>
      <c r="L243" s="70"/>
      <c r="M243" s="70"/>
      <c r="N243" s="71"/>
    </row>
    <row r="244" spans="1:14" x14ac:dyDescent="0.25">
      <c r="A244" s="732"/>
      <c r="B244" s="94" t="s">
        <v>57</v>
      </c>
      <c r="C244" s="95" t="s">
        <v>16</v>
      </c>
      <c r="D244" s="233"/>
      <c r="E244" s="252">
        <v>248</v>
      </c>
      <c r="F244" s="253">
        <v>248</v>
      </c>
      <c r="G244" s="253">
        <v>248</v>
      </c>
      <c r="H244" s="253">
        <v>248</v>
      </c>
      <c r="I244" s="49">
        <f t="shared" ref="I244:I245" si="65">G244/E244</f>
        <v>1</v>
      </c>
      <c r="J244" s="49">
        <f t="shared" ref="J244:J245" si="66">H244/F244</f>
        <v>1</v>
      </c>
      <c r="K244" s="70"/>
      <c r="L244" s="70"/>
      <c r="M244" s="70"/>
      <c r="N244" s="71"/>
    </row>
    <row r="245" spans="1:14" x14ac:dyDescent="0.25">
      <c r="A245" s="732"/>
      <c r="B245" s="94" t="s">
        <v>19</v>
      </c>
      <c r="C245" s="95" t="s">
        <v>16</v>
      </c>
      <c r="D245" s="233"/>
      <c r="E245" s="252">
        <f>4160+F245</f>
        <v>6960</v>
      </c>
      <c r="F245" s="253">
        <v>2800</v>
      </c>
      <c r="G245" s="253">
        <v>2492.1999999999998</v>
      </c>
      <c r="H245" s="253">
        <v>2492.1999999999998</v>
      </c>
      <c r="I245" s="49">
        <f t="shared" si="65"/>
        <v>0.35807471264367813</v>
      </c>
      <c r="J245" s="49">
        <f t="shared" si="66"/>
        <v>0.89007142857142851</v>
      </c>
      <c r="K245" s="70"/>
      <c r="L245" s="70"/>
      <c r="M245" s="70"/>
      <c r="N245" s="71"/>
    </row>
    <row r="246" spans="1:14" x14ac:dyDescent="0.25">
      <c r="A246" s="732"/>
      <c r="B246" s="74" t="s">
        <v>20</v>
      </c>
      <c r="C246" s="75"/>
      <c r="D246" s="76"/>
      <c r="E246" s="254"/>
      <c r="F246" s="254"/>
      <c r="G246" s="254"/>
      <c r="H246" s="76"/>
      <c r="I246" s="255"/>
      <c r="J246" s="255"/>
      <c r="K246" s="78">
        <v>4</v>
      </c>
      <c r="L246" s="78">
        <v>4</v>
      </c>
      <c r="M246" s="78">
        <v>0</v>
      </c>
      <c r="N246" s="237"/>
    </row>
    <row r="247" spans="1:14" ht="16.5" customHeight="1" x14ac:dyDescent="0.25">
      <c r="A247" s="732"/>
      <c r="B247" s="256" t="s">
        <v>102</v>
      </c>
      <c r="C247" s="81" t="s">
        <v>103</v>
      </c>
      <c r="D247" s="82">
        <v>307.10000000000002</v>
      </c>
      <c r="E247" s="257">
        <v>386.3</v>
      </c>
      <c r="F247" s="257">
        <v>325.3</v>
      </c>
      <c r="G247" s="257">
        <v>328.1</v>
      </c>
      <c r="H247" s="257">
        <v>328.1</v>
      </c>
      <c r="I247" s="258">
        <f>G247/E247</f>
        <v>0.84933989127621023</v>
      </c>
      <c r="J247" s="258">
        <f>H247/F247</f>
        <v>1.0086074392868123</v>
      </c>
      <c r="K247" s="259"/>
      <c r="L247" s="70"/>
      <c r="M247" s="70"/>
      <c r="N247" s="72"/>
    </row>
    <row r="248" spans="1:14" ht="22.95" customHeight="1" x14ac:dyDescent="0.25">
      <c r="A248" s="732"/>
      <c r="B248" s="256" t="s">
        <v>104</v>
      </c>
      <c r="C248" s="81" t="s">
        <v>105</v>
      </c>
      <c r="D248" s="82">
        <v>203.5</v>
      </c>
      <c r="E248" s="257">
        <v>253.8</v>
      </c>
      <c r="F248" s="257">
        <v>213.7</v>
      </c>
      <c r="G248" s="257">
        <v>240.4</v>
      </c>
      <c r="H248" s="257">
        <v>240.4</v>
      </c>
      <c r="I248" s="258">
        <f t="shared" ref="I248:I250" si="67">G248/E248</f>
        <v>0.94720252167060681</v>
      </c>
      <c r="J248" s="258">
        <f t="shared" ref="J248:J250" si="68">H248/F248</f>
        <v>1.1249415067852131</v>
      </c>
      <c r="K248" s="259"/>
      <c r="L248" s="70"/>
      <c r="M248" s="70"/>
      <c r="N248" s="72"/>
    </row>
    <row r="249" spans="1:14" ht="17.25" customHeight="1" x14ac:dyDescent="0.25">
      <c r="A249" s="732"/>
      <c r="B249" s="256" t="s">
        <v>106</v>
      </c>
      <c r="C249" s="81" t="s">
        <v>107</v>
      </c>
      <c r="D249" s="84">
        <v>790</v>
      </c>
      <c r="E249" s="257">
        <v>926</v>
      </c>
      <c r="F249" s="257">
        <v>826</v>
      </c>
      <c r="G249" s="257">
        <v>780</v>
      </c>
      <c r="H249" s="260">
        <v>780</v>
      </c>
      <c r="I249" s="258">
        <f t="shared" si="67"/>
        <v>0.84233261339092869</v>
      </c>
      <c r="J249" s="258">
        <f t="shared" si="68"/>
        <v>0.94430992736077479</v>
      </c>
      <c r="K249" s="259"/>
      <c r="L249" s="70"/>
      <c r="M249" s="70"/>
      <c r="N249" s="72"/>
    </row>
    <row r="250" spans="1:14" ht="14.4" thickBot="1" x14ac:dyDescent="0.3">
      <c r="A250" s="733"/>
      <c r="B250" s="256" t="s">
        <v>108</v>
      </c>
      <c r="C250" s="81" t="s">
        <v>28</v>
      </c>
      <c r="D250" s="84">
        <v>10</v>
      </c>
      <c r="E250" s="257">
        <v>13</v>
      </c>
      <c r="F250" s="257">
        <v>11</v>
      </c>
      <c r="G250" s="257">
        <v>13</v>
      </c>
      <c r="H250" s="257">
        <v>13</v>
      </c>
      <c r="I250" s="261">
        <f t="shared" si="67"/>
        <v>1</v>
      </c>
      <c r="J250" s="261">
        <f t="shared" si="68"/>
        <v>1.1818181818181819</v>
      </c>
      <c r="K250" s="259"/>
      <c r="L250" s="70"/>
      <c r="M250" s="70"/>
      <c r="N250" s="72"/>
    </row>
    <row r="251" spans="1:14" ht="39.6" x14ac:dyDescent="0.25">
      <c r="A251" s="731">
        <v>14</v>
      </c>
      <c r="B251" s="1" t="s">
        <v>109</v>
      </c>
      <c r="C251" s="90"/>
      <c r="D251" s="36"/>
      <c r="E251" s="247"/>
      <c r="F251" s="247"/>
      <c r="G251" s="247"/>
      <c r="H251" s="36"/>
      <c r="I251" s="203"/>
      <c r="J251" s="203"/>
      <c r="K251" s="64"/>
      <c r="L251" s="64"/>
      <c r="M251" s="64"/>
      <c r="N251" s="65"/>
    </row>
    <row r="252" spans="1:14" x14ac:dyDescent="0.25">
      <c r="A252" s="732"/>
      <c r="B252" s="40" t="s">
        <v>15</v>
      </c>
      <c r="C252" s="41" t="s">
        <v>16</v>
      </c>
      <c r="D252" s="42"/>
      <c r="E252" s="262">
        <f>SUM(E253:E255)</f>
        <v>15086.3</v>
      </c>
      <c r="F252" s="262">
        <f t="shared" ref="F252:H252" si="69">SUM(F253:F255)</f>
        <v>7823</v>
      </c>
      <c r="G252" s="262">
        <f t="shared" si="69"/>
        <v>13637.1</v>
      </c>
      <c r="H252" s="262">
        <f t="shared" si="69"/>
        <v>6719.9</v>
      </c>
      <c r="I252" s="43">
        <f>G252/E252</f>
        <v>0.90393933568867124</v>
      </c>
      <c r="J252" s="43">
        <f>H252/F252</f>
        <v>0.85899271379266262</v>
      </c>
      <c r="K252" s="67"/>
      <c r="L252" s="67"/>
      <c r="M252" s="67"/>
      <c r="N252" s="263"/>
    </row>
    <row r="253" spans="1:14" x14ac:dyDescent="0.25">
      <c r="A253" s="732"/>
      <c r="B253" s="94" t="s">
        <v>17</v>
      </c>
      <c r="C253" s="47" t="s">
        <v>16</v>
      </c>
      <c r="D253" s="42"/>
      <c r="E253" s="264">
        <v>203</v>
      </c>
      <c r="F253" s="264">
        <v>101</v>
      </c>
      <c r="G253" s="264">
        <v>203</v>
      </c>
      <c r="H253" s="48">
        <v>101</v>
      </c>
      <c r="I253" s="49">
        <f t="shared" ref="I253:I255" si="70">G253/E253</f>
        <v>1</v>
      </c>
      <c r="J253" s="49">
        <f t="shared" ref="J253:J255" si="71">H253/F253</f>
        <v>1</v>
      </c>
      <c r="K253" s="67"/>
      <c r="L253" s="67"/>
      <c r="M253" s="67"/>
      <c r="N253" s="263"/>
    </row>
    <row r="254" spans="1:14" x14ac:dyDescent="0.25">
      <c r="A254" s="732"/>
      <c r="B254" s="94" t="s">
        <v>57</v>
      </c>
      <c r="C254" s="47" t="s">
        <v>16</v>
      </c>
      <c r="D254" s="48"/>
      <c r="E254" s="264">
        <v>4077</v>
      </c>
      <c r="F254" s="264">
        <v>3357</v>
      </c>
      <c r="G254" s="73">
        <v>3267.6</v>
      </c>
      <c r="H254" s="48">
        <v>2558.6</v>
      </c>
      <c r="I254" s="49">
        <f t="shared" si="70"/>
        <v>0.80147167034584255</v>
      </c>
      <c r="J254" s="49">
        <f t="shared" si="71"/>
        <v>0.76216860291927313</v>
      </c>
      <c r="K254" s="70"/>
      <c r="L254" s="70"/>
      <c r="M254" s="70"/>
      <c r="N254" s="72"/>
    </row>
    <row r="255" spans="1:14" x14ac:dyDescent="0.25">
      <c r="A255" s="732"/>
      <c r="B255" s="94" t="s">
        <v>31</v>
      </c>
      <c r="C255" s="47" t="s">
        <v>16</v>
      </c>
      <c r="D255" s="48"/>
      <c r="E255" s="264">
        <v>10806.3</v>
      </c>
      <c r="F255" s="264">
        <v>4365</v>
      </c>
      <c r="G255" s="73">
        <v>10166.5</v>
      </c>
      <c r="H255" s="48">
        <v>4060.3</v>
      </c>
      <c r="I255" s="49">
        <f t="shared" si="70"/>
        <v>0.9407937962114693</v>
      </c>
      <c r="J255" s="49">
        <f t="shared" si="71"/>
        <v>0.93019473081328752</v>
      </c>
      <c r="K255" s="70"/>
      <c r="L255" s="70"/>
      <c r="M255" s="70"/>
      <c r="N255" s="72"/>
    </row>
    <row r="256" spans="1:14" x14ac:dyDescent="0.25">
      <c r="A256" s="732"/>
      <c r="B256" s="74" t="s">
        <v>20</v>
      </c>
      <c r="C256" s="100"/>
      <c r="D256" s="113"/>
      <c r="E256" s="265"/>
      <c r="F256" s="265"/>
      <c r="G256" s="265"/>
      <c r="H256" s="100"/>
      <c r="I256" s="266"/>
      <c r="J256" s="266"/>
      <c r="K256" s="78">
        <v>4</v>
      </c>
      <c r="L256" s="78">
        <v>4</v>
      </c>
      <c r="M256" s="78">
        <v>0</v>
      </c>
      <c r="N256" s="237"/>
    </row>
    <row r="257" spans="1:14" ht="49.2" customHeight="1" x14ac:dyDescent="0.25">
      <c r="A257" s="732"/>
      <c r="B257" s="80" t="s">
        <v>110</v>
      </c>
      <c r="C257" s="84" t="s">
        <v>26</v>
      </c>
      <c r="D257" s="84">
        <v>520</v>
      </c>
      <c r="E257" s="257">
        <v>800</v>
      </c>
      <c r="F257" s="257">
        <v>820</v>
      </c>
      <c r="G257" s="257">
        <v>568</v>
      </c>
      <c r="H257" s="84">
        <v>568</v>
      </c>
      <c r="I257" s="158">
        <f>G257/E257</f>
        <v>0.71</v>
      </c>
      <c r="J257" s="158">
        <f>H257/F257</f>
        <v>0.69268292682926824</v>
      </c>
      <c r="K257" s="70"/>
      <c r="L257" s="70"/>
      <c r="M257" s="70"/>
      <c r="N257" s="72"/>
    </row>
    <row r="258" spans="1:14" ht="12" customHeight="1" x14ac:dyDescent="0.25">
      <c r="A258" s="732"/>
      <c r="B258" s="80" t="s">
        <v>111</v>
      </c>
      <c r="C258" s="84" t="s">
        <v>28</v>
      </c>
      <c r="D258" s="84">
        <v>580</v>
      </c>
      <c r="E258" s="257">
        <v>600</v>
      </c>
      <c r="F258" s="257">
        <v>600</v>
      </c>
      <c r="G258" s="257">
        <v>194</v>
      </c>
      <c r="H258" s="84">
        <v>194</v>
      </c>
      <c r="I258" s="158">
        <f>G258/E258</f>
        <v>0.32333333333333331</v>
      </c>
      <c r="J258" s="158">
        <f>H258/F258</f>
        <v>0.32333333333333331</v>
      </c>
      <c r="K258" s="70"/>
      <c r="L258" s="70"/>
      <c r="M258" s="70"/>
      <c r="N258" s="72"/>
    </row>
    <row r="259" spans="1:14" ht="24" x14ac:dyDescent="0.25">
      <c r="A259" s="732"/>
      <c r="B259" s="80" t="s">
        <v>112</v>
      </c>
      <c r="C259" s="84" t="s">
        <v>26</v>
      </c>
      <c r="D259" s="84">
        <v>54200</v>
      </c>
      <c r="E259" s="267">
        <v>60000</v>
      </c>
      <c r="F259" s="267">
        <v>54500</v>
      </c>
      <c r="G259" s="267">
        <v>65000</v>
      </c>
      <c r="H259" s="267">
        <v>65000</v>
      </c>
      <c r="I259" s="158">
        <f t="shared" ref="I259" si="72">G259/E259</f>
        <v>1.0833333333333333</v>
      </c>
      <c r="J259" s="158">
        <f>H259/F259</f>
        <v>1.1926605504587156</v>
      </c>
      <c r="K259" s="70"/>
      <c r="L259" s="70"/>
      <c r="M259" s="70"/>
      <c r="N259" s="72"/>
    </row>
    <row r="260" spans="1:14" ht="24.6" thickBot="1" x14ac:dyDescent="0.3">
      <c r="A260" s="733"/>
      <c r="B260" s="80" t="s">
        <v>113</v>
      </c>
      <c r="C260" s="84" t="s">
        <v>26</v>
      </c>
      <c r="D260" s="84">
        <v>15400</v>
      </c>
      <c r="E260" s="267">
        <v>15765</v>
      </c>
      <c r="F260" s="267">
        <v>15665</v>
      </c>
      <c r="G260" s="267">
        <v>14060</v>
      </c>
      <c r="H260" s="267">
        <v>14600</v>
      </c>
      <c r="I260" s="268">
        <f>G260/E260</f>
        <v>0.89184903266730098</v>
      </c>
      <c r="J260" s="268">
        <f>H260/F260</f>
        <v>0.93201404404723909</v>
      </c>
      <c r="K260" s="70"/>
      <c r="L260" s="70"/>
      <c r="M260" s="70"/>
      <c r="N260" s="72"/>
    </row>
    <row r="261" spans="1:14" ht="28.95" customHeight="1" x14ac:dyDescent="0.25">
      <c r="A261" s="749" t="s">
        <v>114</v>
      </c>
      <c r="B261" s="2" t="s">
        <v>115</v>
      </c>
      <c r="C261" s="90"/>
      <c r="D261" s="36"/>
      <c r="E261" s="247"/>
      <c r="F261" s="247"/>
      <c r="G261" s="247"/>
      <c r="H261" s="36"/>
      <c r="I261" s="203"/>
      <c r="J261" s="203"/>
      <c r="K261" s="64"/>
      <c r="L261" s="64"/>
      <c r="M261" s="64"/>
      <c r="N261" s="108"/>
    </row>
    <row r="262" spans="1:14" x14ac:dyDescent="0.25">
      <c r="A262" s="742"/>
      <c r="B262" s="40" t="s">
        <v>15</v>
      </c>
      <c r="C262" s="41" t="s">
        <v>16</v>
      </c>
      <c r="D262" s="42"/>
      <c r="E262" s="269">
        <f t="shared" ref="E262:G262" si="73">SUM(E263:E266)</f>
        <v>342809.22000000003</v>
      </c>
      <c r="F262" s="269">
        <f t="shared" si="73"/>
        <v>144127.20000000001</v>
      </c>
      <c r="G262" s="269">
        <f t="shared" si="73"/>
        <v>97635.8</v>
      </c>
      <c r="H262" s="269">
        <f>SUM(H263:H266)</f>
        <v>60489.899999999994</v>
      </c>
      <c r="I262" s="43">
        <f>G262/E262</f>
        <v>0.28481089277587107</v>
      </c>
      <c r="J262" s="43">
        <f>H262/F262</f>
        <v>0.41969801675186913</v>
      </c>
      <c r="K262" s="44"/>
      <c r="L262" s="44"/>
      <c r="M262" s="44"/>
      <c r="N262" s="45"/>
    </row>
    <row r="263" spans="1:14" x14ac:dyDescent="0.25">
      <c r="A263" s="742"/>
      <c r="B263" s="94" t="s">
        <v>368</v>
      </c>
      <c r="C263" s="47" t="s">
        <v>16</v>
      </c>
      <c r="D263" s="48"/>
      <c r="E263" s="204">
        <f t="shared" ref="E263:G263" si="74">E300+E316</f>
        <v>131079.9</v>
      </c>
      <c r="F263" s="204">
        <f t="shared" si="74"/>
        <v>57336</v>
      </c>
      <c r="G263" s="204">
        <f t="shared" si="74"/>
        <v>20662.099999999999</v>
      </c>
      <c r="H263" s="204">
        <f>H300+H316</f>
        <v>20662.099999999999</v>
      </c>
      <c r="I263" s="49">
        <f>G263/E263</f>
        <v>0.15762981204593535</v>
      </c>
      <c r="J263" s="49">
        <f>H263/F263</f>
        <v>0.36036870378121943</v>
      </c>
      <c r="K263" s="44"/>
      <c r="L263" s="44"/>
      <c r="M263" s="44"/>
      <c r="N263" s="45"/>
    </row>
    <row r="264" spans="1:14" x14ac:dyDescent="0.25">
      <c r="A264" s="742"/>
      <c r="B264" s="46" t="s">
        <v>17</v>
      </c>
      <c r="C264" s="47" t="s">
        <v>16</v>
      </c>
      <c r="D264" s="48"/>
      <c r="E264" s="204">
        <f t="shared" ref="E264:G264" si="75">E284+E292</f>
        <v>5894.79</v>
      </c>
      <c r="F264" s="204">
        <f t="shared" si="75"/>
        <v>1645.7</v>
      </c>
      <c r="G264" s="204">
        <f t="shared" si="75"/>
        <v>5892.7999999999993</v>
      </c>
      <c r="H264" s="204">
        <f>H284+H292</f>
        <v>1645.7</v>
      </c>
      <c r="I264" s="49">
        <f>G264/E264</f>
        <v>0.99966241375859011</v>
      </c>
      <c r="J264" s="49">
        <f t="shared" ref="J264" si="76">H264/F264</f>
        <v>1</v>
      </c>
      <c r="K264" s="50"/>
      <c r="L264" s="50"/>
      <c r="M264" s="50"/>
      <c r="N264" s="51"/>
    </row>
    <row r="265" spans="1:14" x14ac:dyDescent="0.25">
      <c r="A265" s="742"/>
      <c r="B265" s="46" t="s">
        <v>57</v>
      </c>
      <c r="C265" s="47" t="s">
        <v>16</v>
      </c>
      <c r="D265" s="48"/>
      <c r="E265" s="204">
        <f t="shared" ref="E265:G265" si="77">E270+E277+E285+E293+E301+E317</f>
        <v>124234.23000000001</v>
      </c>
      <c r="F265" s="204">
        <f t="shared" si="77"/>
        <v>45866.8</v>
      </c>
      <c r="G265" s="204">
        <f t="shared" si="77"/>
        <v>40568.6</v>
      </c>
      <c r="H265" s="204">
        <f>H270+H277+H285+H293+H301+H317</f>
        <v>19614.399999999998</v>
      </c>
      <c r="I265" s="49">
        <f>G265/E265</f>
        <v>0.32654929321814119</v>
      </c>
      <c r="J265" s="49">
        <f>H265/F265</f>
        <v>0.4276382917491518</v>
      </c>
      <c r="K265" s="50"/>
      <c r="L265" s="50"/>
      <c r="M265" s="50"/>
      <c r="N265" s="51"/>
    </row>
    <row r="266" spans="1:14" x14ac:dyDescent="0.25">
      <c r="A266" s="742"/>
      <c r="B266" s="46" t="s">
        <v>31</v>
      </c>
      <c r="C266" s="47" t="s">
        <v>16</v>
      </c>
      <c r="D266" s="48"/>
      <c r="E266" s="204">
        <f t="shared" ref="E266:G266" si="78">E271+E278+E286+E294+E302+E310+E318+E324</f>
        <v>81600.3</v>
      </c>
      <c r="F266" s="204">
        <f t="shared" si="78"/>
        <v>39278.699999999997</v>
      </c>
      <c r="G266" s="204">
        <f t="shared" si="78"/>
        <v>30512.3</v>
      </c>
      <c r="H266" s="204">
        <f>H271+H278+H286+H294+H302+H310+H318+H324</f>
        <v>18567.699999999997</v>
      </c>
      <c r="I266" s="49">
        <f>G266/E266</f>
        <v>0.37392387037792751</v>
      </c>
      <c r="J266" s="49">
        <f>H266/F266</f>
        <v>0.47271676506605359</v>
      </c>
      <c r="K266" s="50"/>
      <c r="L266" s="50"/>
      <c r="M266" s="50"/>
      <c r="N266" s="51"/>
    </row>
    <row r="267" spans="1:14" ht="32.25" customHeight="1" thickBot="1" x14ac:dyDescent="0.3">
      <c r="A267" s="743"/>
      <c r="B267" s="57" t="s">
        <v>32</v>
      </c>
      <c r="C267" s="86" t="s">
        <v>22</v>
      </c>
      <c r="D267" s="59"/>
      <c r="E267" s="250"/>
      <c r="F267" s="250"/>
      <c r="G267" s="270"/>
      <c r="H267" s="271"/>
      <c r="I267" s="244"/>
      <c r="J267" s="244"/>
      <c r="K267" s="88"/>
      <c r="L267" s="88"/>
      <c r="M267" s="88"/>
      <c r="N267" s="89"/>
    </row>
    <row r="268" spans="1:14" ht="66" customHeight="1" x14ac:dyDescent="0.25">
      <c r="A268" s="731">
        <v>15</v>
      </c>
      <c r="B268" s="16" t="s">
        <v>116</v>
      </c>
      <c r="C268" s="90"/>
      <c r="D268" s="36"/>
      <c r="E268" s="247"/>
      <c r="F268" s="247"/>
      <c r="G268" s="247"/>
      <c r="H268" s="36"/>
      <c r="I268" s="272"/>
      <c r="J268" s="272"/>
      <c r="K268" s="64"/>
      <c r="L268" s="64"/>
      <c r="M268" s="64"/>
      <c r="N268" s="65"/>
    </row>
    <row r="269" spans="1:14" x14ac:dyDescent="0.25">
      <c r="A269" s="732"/>
      <c r="B269" s="40" t="s">
        <v>15</v>
      </c>
      <c r="C269" s="41" t="s">
        <v>16</v>
      </c>
      <c r="D269" s="42"/>
      <c r="E269" s="241">
        <f>SUM(E270:E271)</f>
        <v>27911.9</v>
      </c>
      <c r="F269" s="241">
        <f t="shared" ref="F269:G269" si="79">SUM(F270:F271)</f>
        <v>3877.4</v>
      </c>
      <c r="G269" s="241">
        <f t="shared" si="79"/>
        <v>11174</v>
      </c>
      <c r="H269" s="241">
        <f>SUM(H270:H271)</f>
        <v>1552.4</v>
      </c>
      <c r="I269" s="43">
        <f>G269/E269</f>
        <v>0.40033104159874461</v>
      </c>
      <c r="J269" s="43">
        <f>H269/F269</f>
        <v>0.40037138288543872</v>
      </c>
      <c r="K269" s="67"/>
      <c r="L269" s="67"/>
      <c r="M269" s="67"/>
      <c r="N269" s="68"/>
    </row>
    <row r="270" spans="1:14" x14ac:dyDescent="0.25">
      <c r="A270" s="732"/>
      <c r="B270" s="46" t="s">
        <v>57</v>
      </c>
      <c r="C270" s="47" t="s">
        <v>16</v>
      </c>
      <c r="D270" s="48"/>
      <c r="E270" s="69">
        <v>13441</v>
      </c>
      <c r="F270" s="69">
        <v>1150</v>
      </c>
      <c r="G270" s="73">
        <v>6640</v>
      </c>
      <c r="H270" s="69">
        <v>0</v>
      </c>
      <c r="I270" s="49">
        <f t="shared" ref="I270:J271" si="80">G270/E270</f>
        <v>0.49401086228703223</v>
      </c>
      <c r="J270" s="49">
        <f t="shared" si="80"/>
        <v>0</v>
      </c>
      <c r="K270" s="70"/>
      <c r="L270" s="70"/>
      <c r="M270" s="70"/>
      <c r="N270" s="72"/>
    </row>
    <row r="271" spans="1:14" x14ac:dyDescent="0.25">
      <c r="A271" s="732"/>
      <c r="B271" s="46" t="s">
        <v>31</v>
      </c>
      <c r="C271" s="47" t="s">
        <v>16</v>
      </c>
      <c r="D271" s="48"/>
      <c r="E271" s="69">
        <v>14470.9</v>
      </c>
      <c r="F271" s="69">
        <v>2727.4</v>
      </c>
      <c r="G271" s="73">
        <v>4534</v>
      </c>
      <c r="H271" s="69">
        <v>1552.4</v>
      </c>
      <c r="I271" s="49">
        <f t="shared" si="80"/>
        <v>0.31331845289512056</v>
      </c>
      <c r="J271" s="49">
        <f t="shared" si="80"/>
        <v>0.56918677128400674</v>
      </c>
      <c r="K271" s="70"/>
      <c r="L271" s="70"/>
      <c r="M271" s="70"/>
      <c r="N271" s="72"/>
    </row>
    <row r="272" spans="1:14" x14ac:dyDescent="0.25">
      <c r="A272" s="732"/>
      <c r="B272" s="179" t="s">
        <v>58</v>
      </c>
      <c r="C272" s="273"/>
      <c r="D272" s="274"/>
      <c r="E272" s="275"/>
      <c r="F272" s="275"/>
      <c r="G272" s="275"/>
      <c r="H272" s="274"/>
      <c r="I272" s="276"/>
      <c r="J272" s="276"/>
      <c r="K272" s="78">
        <v>2</v>
      </c>
      <c r="L272" s="78">
        <v>2</v>
      </c>
      <c r="M272" s="78">
        <v>0</v>
      </c>
      <c r="N272" s="79"/>
    </row>
    <row r="273" spans="1:14" ht="24" x14ac:dyDescent="0.25">
      <c r="A273" s="732"/>
      <c r="B273" s="239" t="s">
        <v>117</v>
      </c>
      <c r="C273" s="117" t="s">
        <v>22</v>
      </c>
      <c r="D273" s="277">
        <v>86.8</v>
      </c>
      <c r="E273" s="278">
        <v>86.8</v>
      </c>
      <c r="F273" s="278">
        <v>87.7</v>
      </c>
      <c r="G273" s="278">
        <v>88.6</v>
      </c>
      <c r="H273" s="278">
        <v>88.6</v>
      </c>
      <c r="I273" s="49">
        <f>G273/E273</f>
        <v>1.0207373271889402</v>
      </c>
      <c r="J273" s="49">
        <f t="shared" ref="J273:J274" si="81">H273/F273</f>
        <v>1.0102622576966931</v>
      </c>
      <c r="K273" s="70"/>
      <c r="L273" s="70"/>
      <c r="M273" s="70"/>
      <c r="N273" s="72"/>
    </row>
    <row r="274" spans="1:14" ht="13.95" customHeight="1" thickBot="1" x14ac:dyDescent="0.3">
      <c r="A274" s="733"/>
      <c r="B274" s="240" t="s">
        <v>118</v>
      </c>
      <c r="C274" s="120" t="s">
        <v>119</v>
      </c>
      <c r="D274" s="120">
        <v>212.9</v>
      </c>
      <c r="E274" s="250">
        <v>212.9</v>
      </c>
      <c r="F274" s="250">
        <v>215.1</v>
      </c>
      <c r="G274" s="250">
        <v>217.4</v>
      </c>
      <c r="H274" s="250">
        <v>217.4</v>
      </c>
      <c r="I274" s="244">
        <f>G274/E274</f>
        <v>1.0211366838891498</v>
      </c>
      <c r="J274" s="244">
        <f t="shared" si="81"/>
        <v>1.0106927010692701</v>
      </c>
      <c r="K274" s="88"/>
      <c r="L274" s="88"/>
      <c r="M274" s="88"/>
      <c r="N274" s="279"/>
    </row>
    <row r="275" spans="1:14" ht="106.95" customHeight="1" x14ac:dyDescent="0.25">
      <c r="A275" s="731">
        <v>16</v>
      </c>
      <c r="B275" s="432" t="s">
        <v>120</v>
      </c>
      <c r="C275" s="280"/>
      <c r="D275" s="280"/>
      <c r="E275" s="281"/>
      <c r="F275" s="281"/>
      <c r="G275" s="281"/>
      <c r="H275" s="135"/>
      <c r="I275" s="203"/>
      <c r="J275" s="203"/>
      <c r="K275" s="137"/>
      <c r="L275" s="137"/>
      <c r="M275" s="137"/>
      <c r="N275" s="138"/>
    </row>
    <row r="276" spans="1:14" x14ac:dyDescent="0.25">
      <c r="A276" s="732"/>
      <c r="B276" s="40" t="s">
        <v>15</v>
      </c>
      <c r="C276" s="41" t="s">
        <v>16</v>
      </c>
      <c r="D276" s="42"/>
      <c r="E276" s="282">
        <f>SUM(E277:E278)</f>
        <v>10607.43</v>
      </c>
      <c r="F276" s="282">
        <f t="shared" ref="F276:H276" si="82">SUM(F277:F278)</f>
        <v>2998.2</v>
      </c>
      <c r="G276" s="282">
        <f t="shared" si="82"/>
        <v>10498.699999999999</v>
      </c>
      <c r="H276" s="282">
        <f t="shared" si="82"/>
        <v>2893.6</v>
      </c>
      <c r="I276" s="43">
        <f>G276/E276</f>
        <v>0.98974963775391389</v>
      </c>
      <c r="J276" s="43">
        <f>H276/F276</f>
        <v>0.96511240077379767</v>
      </c>
      <c r="K276" s="70"/>
      <c r="L276" s="70"/>
      <c r="M276" s="70"/>
      <c r="N276" s="72"/>
    </row>
    <row r="277" spans="1:14" x14ac:dyDescent="0.25">
      <c r="A277" s="732"/>
      <c r="B277" s="46" t="s">
        <v>57</v>
      </c>
      <c r="C277" s="47" t="s">
        <v>16</v>
      </c>
      <c r="D277" s="48"/>
      <c r="E277" s="283">
        <v>7317.43</v>
      </c>
      <c r="F277" s="283">
        <v>2068.1999999999998</v>
      </c>
      <c r="G277" s="284">
        <f>5246.2+H277</f>
        <v>7242.2999999999993</v>
      </c>
      <c r="H277" s="283">
        <v>1996.1</v>
      </c>
      <c r="I277" s="49">
        <f t="shared" ref="I277:I278" si="83">G277/E277</f>
        <v>0.98973273403367013</v>
      </c>
      <c r="J277" s="49">
        <f t="shared" ref="J277:J278" si="84">H277/F277</f>
        <v>0.96513876801083076</v>
      </c>
      <c r="K277" s="70"/>
      <c r="L277" s="70"/>
      <c r="M277" s="70"/>
      <c r="N277" s="285"/>
    </row>
    <row r="278" spans="1:14" x14ac:dyDescent="0.25">
      <c r="A278" s="732"/>
      <c r="B278" s="46" t="s">
        <v>31</v>
      </c>
      <c r="C278" s="47" t="s">
        <v>16</v>
      </c>
      <c r="D278" s="48"/>
      <c r="E278" s="283">
        <v>3290</v>
      </c>
      <c r="F278" s="283">
        <v>930</v>
      </c>
      <c r="G278" s="284">
        <f>2358.9+H278</f>
        <v>3256.4</v>
      </c>
      <c r="H278" s="283">
        <v>897.5</v>
      </c>
      <c r="I278" s="49">
        <f t="shared" si="83"/>
        <v>0.9897872340425532</v>
      </c>
      <c r="J278" s="49">
        <f t="shared" si="84"/>
        <v>0.96505376344086025</v>
      </c>
      <c r="K278" s="70"/>
      <c r="L278" s="70"/>
      <c r="M278" s="70"/>
      <c r="N278" s="72"/>
    </row>
    <row r="279" spans="1:14" x14ac:dyDescent="0.25">
      <c r="A279" s="732"/>
      <c r="B279" s="179" t="s">
        <v>58</v>
      </c>
      <c r="C279" s="100"/>
      <c r="D279" s="113"/>
      <c r="E279" s="265"/>
      <c r="F279" s="265"/>
      <c r="G279" s="265"/>
      <c r="H279" s="100"/>
      <c r="I279" s="276"/>
      <c r="J279" s="276"/>
      <c r="K279" s="78">
        <v>2</v>
      </c>
      <c r="L279" s="78">
        <v>2</v>
      </c>
      <c r="M279" s="78">
        <v>0</v>
      </c>
      <c r="N279" s="79"/>
    </row>
    <row r="280" spans="1:14" ht="36" x14ac:dyDescent="0.25">
      <c r="A280" s="732"/>
      <c r="B280" s="286" t="s">
        <v>121</v>
      </c>
      <c r="C280" s="84" t="s">
        <v>22</v>
      </c>
      <c r="D280" s="82"/>
      <c r="E280" s="257">
        <v>100</v>
      </c>
      <c r="F280" s="257">
        <v>100</v>
      </c>
      <c r="G280" s="257">
        <v>100</v>
      </c>
      <c r="H280" s="84">
        <v>100</v>
      </c>
      <c r="I280" s="158">
        <f>G280/E280</f>
        <v>1</v>
      </c>
      <c r="J280" s="158">
        <f>H280/F280</f>
        <v>1</v>
      </c>
      <c r="K280" s="70"/>
      <c r="L280" s="70"/>
      <c r="M280" s="70"/>
      <c r="N280" s="72"/>
    </row>
    <row r="281" spans="1:14" ht="52.2" customHeight="1" thickBot="1" x14ac:dyDescent="0.3">
      <c r="A281" s="733"/>
      <c r="B281" s="286" t="s">
        <v>122</v>
      </c>
      <c r="C281" s="84" t="s">
        <v>22</v>
      </c>
      <c r="D281" s="82"/>
      <c r="E281" s="257">
        <v>100</v>
      </c>
      <c r="F281" s="257">
        <v>100</v>
      </c>
      <c r="G281" s="257">
        <v>100</v>
      </c>
      <c r="H281" s="84">
        <v>100</v>
      </c>
      <c r="I281" s="268">
        <f>G281/E281</f>
        <v>1</v>
      </c>
      <c r="J281" s="268">
        <f>H281/F281</f>
        <v>1</v>
      </c>
      <c r="K281" s="70"/>
      <c r="L281" s="70"/>
      <c r="M281" s="70"/>
      <c r="N281" s="72"/>
    </row>
    <row r="282" spans="1:14" ht="82.2" customHeight="1" x14ac:dyDescent="0.25">
      <c r="A282" s="731">
        <v>17</v>
      </c>
      <c r="B282" s="1" t="s">
        <v>123</v>
      </c>
      <c r="C282" s="90"/>
      <c r="D282" s="36"/>
      <c r="E282" s="247"/>
      <c r="F282" s="247"/>
      <c r="G282" s="247"/>
      <c r="H282" s="36"/>
      <c r="I282" s="272"/>
      <c r="J282" s="272"/>
      <c r="K282" s="64"/>
      <c r="L282" s="64"/>
      <c r="M282" s="64"/>
      <c r="N282" s="65"/>
    </row>
    <row r="283" spans="1:14" x14ac:dyDescent="0.25">
      <c r="A283" s="732"/>
      <c r="B283" s="40" t="s">
        <v>87</v>
      </c>
      <c r="C283" s="41" t="s">
        <v>16</v>
      </c>
      <c r="D283" s="42"/>
      <c r="E283" s="248">
        <f>SUM(E284:E286)</f>
        <v>15877.9</v>
      </c>
      <c r="F283" s="248">
        <f>SUM(F284:F286)</f>
        <v>5219.7</v>
      </c>
      <c r="G283" s="287">
        <f>SUM(G284:G286)</f>
        <v>12463.2</v>
      </c>
      <c r="H283" s="248">
        <f>SUM(H284:H286)</f>
        <v>4805.3</v>
      </c>
      <c r="I283" s="43">
        <f>G283/E283</f>
        <v>0.78494007393924892</v>
      </c>
      <c r="J283" s="43">
        <f>H283/F283</f>
        <v>0.92060846408797448</v>
      </c>
      <c r="K283" s="67"/>
      <c r="L283" s="67"/>
      <c r="M283" s="67"/>
      <c r="N283" s="68"/>
    </row>
    <row r="284" spans="1:14" x14ac:dyDescent="0.25">
      <c r="A284" s="732"/>
      <c r="B284" s="46" t="s">
        <v>17</v>
      </c>
      <c r="C284" s="47" t="s">
        <v>16</v>
      </c>
      <c r="D284" s="48"/>
      <c r="E284" s="249">
        <v>2762.2</v>
      </c>
      <c r="F284" s="249">
        <v>1045.7</v>
      </c>
      <c r="G284" s="288">
        <f>H284+1716.5</f>
        <v>2762.2</v>
      </c>
      <c r="H284" s="249">
        <v>1045.7</v>
      </c>
      <c r="I284" s="49">
        <f t="shared" ref="I284:I286" si="85">G284/E284</f>
        <v>1</v>
      </c>
      <c r="J284" s="49">
        <f t="shared" ref="J284:J286" si="86">H284/F284</f>
        <v>1</v>
      </c>
      <c r="K284" s="70"/>
      <c r="L284" s="70"/>
      <c r="M284" s="70"/>
      <c r="N284" s="72"/>
    </row>
    <row r="285" spans="1:14" x14ac:dyDescent="0.25">
      <c r="A285" s="732"/>
      <c r="B285" s="46" t="s">
        <v>57</v>
      </c>
      <c r="C285" s="47" t="s">
        <v>16</v>
      </c>
      <c r="D285" s="48"/>
      <c r="E285" s="249">
        <v>4947</v>
      </c>
      <c r="F285" s="249">
        <v>1974</v>
      </c>
      <c r="G285" s="288">
        <f>H285+2972.7</f>
        <v>4852.5</v>
      </c>
      <c r="H285" s="249">
        <v>1879.8</v>
      </c>
      <c r="I285" s="49">
        <f t="shared" si="85"/>
        <v>0.98089751364463307</v>
      </c>
      <c r="J285" s="49">
        <f t="shared" si="86"/>
        <v>0.95227963525835868</v>
      </c>
      <c r="K285" s="70"/>
      <c r="L285" s="70"/>
      <c r="M285" s="70"/>
      <c r="N285" s="71"/>
    </row>
    <row r="286" spans="1:14" x14ac:dyDescent="0.25">
      <c r="A286" s="732"/>
      <c r="B286" s="46" t="s">
        <v>31</v>
      </c>
      <c r="C286" s="47" t="s">
        <v>16</v>
      </c>
      <c r="D286" s="48"/>
      <c r="E286" s="249">
        <v>8168.7</v>
      </c>
      <c r="F286" s="249">
        <v>2200</v>
      </c>
      <c r="G286" s="288">
        <f>H286+2968.7</f>
        <v>4848.5</v>
      </c>
      <c r="H286" s="249">
        <v>1879.8</v>
      </c>
      <c r="I286" s="49">
        <f t="shared" si="85"/>
        <v>0.59354609668613123</v>
      </c>
      <c r="J286" s="49">
        <f t="shared" si="86"/>
        <v>0.85445454545454547</v>
      </c>
      <c r="K286" s="70"/>
      <c r="L286" s="70"/>
      <c r="M286" s="70"/>
      <c r="N286" s="72"/>
    </row>
    <row r="287" spans="1:14" x14ac:dyDescent="0.25">
      <c r="A287" s="732"/>
      <c r="B287" s="179" t="s">
        <v>58</v>
      </c>
      <c r="C287" s="75"/>
      <c r="D287" s="76"/>
      <c r="E287" s="254"/>
      <c r="F287" s="254"/>
      <c r="G287" s="254"/>
      <c r="H287" s="76"/>
      <c r="I287" s="276"/>
      <c r="J287" s="276"/>
      <c r="K287" s="236">
        <v>2</v>
      </c>
      <c r="L287" s="236">
        <v>2</v>
      </c>
      <c r="M287" s="236">
        <v>0</v>
      </c>
      <c r="N287" s="237"/>
    </row>
    <row r="288" spans="1:14" ht="40.200000000000003" customHeight="1" x14ac:dyDescent="0.25">
      <c r="A288" s="732"/>
      <c r="B288" s="80" t="s">
        <v>126</v>
      </c>
      <c r="C288" s="81" t="s">
        <v>127</v>
      </c>
      <c r="D288" s="233"/>
      <c r="E288" s="496">
        <v>15</v>
      </c>
      <c r="F288" s="496">
        <v>5</v>
      </c>
      <c r="G288" s="496">
        <v>15</v>
      </c>
      <c r="H288" s="496">
        <v>5</v>
      </c>
      <c r="I288" s="289">
        <f>G288/E288</f>
        <v>1</v>
      </c>
      <c r="J288" s="289">
        <f>H288/F288</f>
        <v>1</v>
      </c>
      <c r="K288" s="70"/>
      <c r="L288" s="70"/>
      <c r="M288" s="70"/>
      <c r="N288" s="72"/>
    </row>
    <row r="289" spans="1:14" ht="36.6" thickBot="1" x14ac:dyDescent="0.3">
      <c r="A289" s="733"/>
      <c r="B289" s="85" t="s">
        <v>128</v>
      </c>
      <c r="C289" s="86" t="s">
        <v>22</v>
      </c>
      <c r="D289" s="59"/>
      <c r="E289" s="497">
        <v>100</v>
      </c>
      <c r="F289" s="497">
        <v>100</v>
      </c>
      <c r="G289" s="497">
        <v>100</v>
      </c>
      <c r="H289" s="497">
        <v>100</v>
      </c>
      <c r="I289" s="244">
        <f>G289/E289</f>
        <v>1</v>
      </c>
      <c r="J289" s="290">
        <f>H289/F289</f>
        <v>1</v>
      </c>
      <c r="K289" s="88"/>
      <c r="L289" s="88"/>
      <c r="M289" s="88"/>
      <c r="N289" s="89"/>
    </row>
    <row r="290" spans="1:14" ht="55.2" customHeight="1" x14ac:dyDescent="0.25">
      <c r="A290" s="731">
        <v>18</v>
      </c>
      <c r="B290" s="11" t="s">
        <v>129</v>
      </c>
      <c r="C290" s="151"/>
      <c r="D290" s="152"/>
      <c r="E290" s="291"/>
      <c r="F290" s="291"/>
      <c r="G290" s="291"/>
      <c r="H290" s="292"/>
      <c r="I290" s="203"/>
      <c r="J290" s="203"/>
      <c r="K290" s="137"/>
      <c r="L290" s="137"/>
      <c r="M290" s="137"/>
      <c r="N290" s="65"/>
    </row>
    <row r="291" spans="1:14" x14ac:dyDescent="0.25">
      <c r="A291" s="732"/>
      <c r="B291" s="40" t="s">
        <v>15</v>
      </c>
      <c r="C291" s="41" t="s">
        <v>16</v>
      </c>
      <c r="D291" s="42"/>
      <c r="E291" s="248">
        <f>SUM(E292:E294)</f>
        <v>21238.99</v>
      </c>
      <c r="F291" s="262">
        <f>SUM(F292:F294)</f>
        <v>8819.9</v>
      </c>
      <c r="G291" s="262">
        <f>SUM(G292:G294)</f>
        <v>16133.1</v>
      </c>
      <c r="H291" s="262">
        <f>SUM(H292:H294)</f>
        <v>3871.8999999999996</v>
      </c>
      <c r="I291" s="43">
        <f>G291/E291</f>
        <v>0.75959826714923817</v>
      </c>
      <c r="J291" s="43">
        <f>H291/F291</f>
        <v>0.43899590698307234</v>
      </c>
      <c r="K291" s="67"/>
      <c r="L291" s="67"/>
      <c r="M291" s="67"/>
      <c r="N291" s="68"/>
    </row>
    <row r="292" spans="1:14" x14ac:dyDescent="0.25">
      <c r="A292" s="732"/>
      <c r="B292" s="46" t="s">
        <v>17</v>
      </c>
      <c r="C292" s="47" t="s">
        <v>16</v>
      </c>
      <c r="D292" s="48"/>
      <c r="E292" s="249">
        <f>F292+2532.59</f>
        <v>3132.59</v>
      </c>
      <c r="F292" s="264">
        <v>600</v>
      </c>
      <c r="G292" s="264">
        <f>H292+2530.6</f>
        <v>3130.6</v>
      </c>
      <c r="H292" s="48">
        <v>600</v>
      </c>
      <c r="I292" s="49">
        <f t="shared" ref="I292:I294" si="87">G292/E292</f>
        <v>0.99936474291241428</v>
      </c>
      <c r="J292" s="49">
        <f t="shared" ref="J292:J294" si="88">H292/F292</f>
        <v>1</v>
      </c>
      <c r="K292" s="70"/>
      <c r="L292" s="70"/>
      <c r="M292" s="70"/>
      <c r="N292" s="72"/>
    </row>
    <row r="293" spans="1:14" x14ac:dyDescent="0.25">
      <c r="A293" s="732"/>
      <c r="B293" s="46" t="s">
        <v>57</v>
      </c>
      <c r="C293" s="47" t="s">
        <v>16</v>
      </c>
      <c r="D293" s="48"/>
      <c r="E293" s="249">
        <v>12791.2</v>
      </c>
      <c r="F293" s="264">
        <v>6561.4</v>
      </c>
      <c r="G293" s="73">
        <f>H293+6095.3</f>
        <v>7920</v>
      </c>
      <c r="H293" s="48">
        <v>1824.7</v>
      </c>
      <c r="I293" s="49">
        <f t="shared" si="87"/>
        <v>0.61917568328225647</v>
      </c>
      <c r="J293" s="49">
        <f t="shared" si="88"/>
        <v>0.27809613801932515</v>
      </c>
      <c r="K293" s="70"/>
      <c r="L293" s="70"/>
      <c r="M293" s="70"/>
      <c r="N293" s="72"/>
    </row>
    <row r="294" spans="1:14" x14ac:dyDescent="0.25">
      <c r="A294" s="732"/>
      <c r="B294" s="46" t="s">
        <v>31</v>
      </c>
      <c r="C294" s="47" t="s">
        <v>16</v>
      </c>
      <c r="D294" s="48"/>
      <c r="E294" s="249">
        <v>5315.2</v>
      </c>
      <c r="F294" s="264">
        <v>1658.5</v>
      </c>
      <c r="G294" s="73">
        <f>H294+3635.3</f>
        <v>5082.5</v>
      </c>
      <c r="H294" s="48">
        <v>1447.2</v>
      </c>
      <c r="I294" s="49">
        <f t="shared" si="87"/>
        <v>0.95621989765201687</v>
      </c>
      <c r="J294" s="49">
        <f t="shared" si="88"/>
        <v>0.87259571902321376</v>
      </c>
      <c r="K294" s="70"/>
      <c r="L294" s="70"/>
      <c r="M294" s="70"/>
      <c r="N294" s="72"/>
    </row>
    <row r="295" spans="1:14" x14ac:dyDescent="0.25">
      <c r="A295" s="732"/>
      <c r="B295" s="293" t="s">
        <v>20</v>
      </c>
      <c r="C295" s="141"/>
      <c r="D295" s="142"/>
      <c r="E295" s="294"/>
      <c r="F295" s="294"/>
      <c r="G295" s="294"/>
      <c r="H295" s="141"/>
      <c r="I295" s="276"/>
      <c r="J295" s="276"/>
      <c r="K295" s="236">
        <v>2</v>
      </c>
      <c r="L295" s="236">
        <v>2</v>
      </c>
      <c r="M295" s="236">
        <v>0</v>
      </c>
      <c r="N295" s="295"/>
    </row>
    <row r="296" spans="1:14" ht="36" x14ac:dyDescent="0.25">
      <c r="A296" s="732"/>
      <c r="B296" s="296" t="s">
        <v>130</v>
      </c>
      <c r="C296" s="81" t="s">
        <v>22</v>
      </c>
      <c r="D296" s="48"/>
      <c r="E296" s="278">
        <v>100</v>
      </c>
      <c r="F296" s="278">
        <v>100</v>
      </c>
      <c r="G296" s="278">
        <v>100</v>
      </c>
      <c r="H296" s="81">
        <v>100</v>
      </c>
      <c r="I296" s="49">
        <f>G296/E296</f>
        <v>1</v>
      </c>
      <c r="J296" s="49">
        <f>H296/F296</f>
        <v>1</v>
      </c>
      <c r="K296" s="70"/>
      <c r="L296" s="70"/>
      <c r="M296" s="70"/>
      <c r="N296" s="71"/>
    </row>
    <row r="297" spans="1:14" ht="24.6" thickBot="1" x14ac:dyDescent="0.3">
      <c r="A297" s="733"/>
      <c r="B297" s="297" t="s">
        <v>131</v>
      </c>
      <c r="C297" s="86" t="s">
        <v>132</v>
      </c>
      <c r="D297" s="121"/>
      <c r="E297" s="250">
        <v>40</v>
      </c>
      <c r="F297" s="250">
        <v>40</v>
      </c>
      <c r="G297" s="250">
        <v>40</v>
      </c>
      <c r="H297" s="59">
        <v>40</v>
      </c>
      <c r="I297" s="244">
        <f>G297/E297</f>
        <v>1</v>
      </c>
      <c r="J297" s="244">
        <f>H297/F297</f>
        <v>1</v>
      </c>
      <c r="K297" s="88"/>
      <c r="L297" s="88"/>
      <c r="M297" s="88"/>
      <c r="N297" s="279"/>
    </row>
    <row r="298" spans="1:14" ht="42" customHeight="1" x14ac:dyDescent="0.25">
      <c r="A298" s="731">
        <v>19</v>
      </c>
      <c r="B298" s="1" t="s">
        <v>244</v>
      </c>
      <c r="C298" s="90"/>
      <c r="D298" s="36"/>
      <c r="E298" s="247"/>
      <c r="F298" s="247"/>
      <c r="G298" s="247"/>
      <c r="H298" s="36"/>
      <c r="I298" s="203"/>
      <c r="J298" s="203"/>
      <c r="K298" s="64"/>
      <c r="L298" s="64"/>
      <c r="M298" s="64"/>
      <c r="N298" s="108"/>
    </row>
    <row r="299" spans="1:14" x14ac:dyDescent="0.25">
      <c r="A299" s="732"/>
      <c r="B299" s="40" t="s">
        <v>15</v>
      </c>
      <c r="C299" s="41" t="s">
        <v>16</v>
      </c>
      <c r="D299" s="48"/>
      <c r="E299" s="298">
        <f>SUM(E300:E302)</f>
        <v>18810.599999999999</v>
      </c>
      <c r="F299" s="298">
        <f>SUM(F300:F302)</f>
        <v>18810.5</v>
      </c>
      <c r="G299" s="298">
        <f>SUM(G300:G302)</f>
        <v>18770.800000000003</v>
      </c>
      <c r="H299" s="298">
        <f>SUM(H300:H302)</f>
        <v>18770.7</v>
      </c>
      <c r="I299" s="43">
        <f>G299/E299</f>
        <v>0.99788417169043009</v>
      </c>
      <c r="J299" s="43">
        <f>H299/F299</f>
        <v>0.99788416044230621</v>
      </c>
      <c r="K299" s="70"/>
      <c r="L299" s="70"/>
      <c r="M299" s="70"/>
      <c r="N299" s="72"/>
    </row>
    <row r="300" spans="1:14" ht="28.5" customHeight="1" x14ac:dyDescent="0.25">
      <c r="A300" s="732"/>
      <c r="B300" s="299" t="s">
        <v>252</v>
      </c>
      <c r="C300" s="47" t="s">
        <v>16</v>
      </c>
      <c r="D300" s="48"/>
      <c r="E300" s="300">
        <v>8071.7</v>
      </c>
      <c r="F300" s="300">
        <v>8071.7</v>
      </c>
      <c r="G300" s="300">
        <v>8071.7</v>
      </c>
      <c r="H300" s="300">
        <v>8071.7</v>
      </c>
      <c r="I300" s="49">
        <f t="shared" ref="I300:I302" si="89">G300/E300</f>
        <v>1</v>
      </c>
      <c r="J300" s="49">
        <f t="shared" ref="J300:J302" si="90">H300/F300</f>
        <v>1</v>
      </c>
      <c r="K300" s="70"/>
      <c r="L300" s="70"/>
      <c r="M300" s="70"/>
      <c r="N300" s="72"/>
    </row>
    <row r="301" spans="1:14" x14ac:dyDescent="0.25">
      <c r="A301" s="732"/>
      <c r="B301" s="46" t="s">
        <v>57</v>
      </c>
      <c r="C301" s="47" t="s">
        <v>16</v>
      </c>
      <c r="D301" s="48"/>
      <c r="E301" s="300">
        <v>5100.5</v>
      </c>
      <c r="F301" s="300">
        <v>5100.5</v>
      </c>
      <c r="G301" s="300">
        <v>5100.5</v>
      </c>
      <c r="H301" s="300">
        <v>5100.5</v>
      </c>
      <c r="I301" s="49">
        <f t="shared" si="89"/>
        <v>1</v>
      </c>
      <c r="J301" s="49">
        <f t="shared" si="90"/>
        <v>1</v>
      </c>
      <c r="K301" s="70"/>
      <c r="L301" s="70"/>
      <c r="M301" s="70"/>
      <c r="N301" s="71"/>
    </row>
    <row r="302" spans="1:14" x14ac:dyDescent="0.25">
      <c r="A302" s="732"/>
      <c r="B302" s="46" t="s">
        <v>31</v>
      </c>
      <c r="C302" s="47" t="s">
        <v>16</v>
      </c>
      <c r="D302" s="48"/>
      <c r="E302" s="300">
        <v>5638.4</v>
      </c>
      <c r="F302" s="300">
        <v>5638.3</v>
      </c>
      <c r="G302" s="300">
        <v>5598.6</v>
      </c>
      <c r="H302" s="300">
        <v>5598.5</v>
      </c>
      <c r="I302" s="49">
        <f t="shared" si="89"/>
        <v>0.99294125993189575</v>
      </c>
      <c r="J302" s="49">
        <f t="shared" si="90"/>
        <v>0.99294113473919443</v>
      </c>
      <c r="K302" s="70"/>
      <c r="L302" s="70"/>
      <c r="M302" s="70"/>
      <c r="N302" s="72"/>
    </row>
    <row r="303" spans="1:14" x14ac:dyDescent="0.25">
      <c r="A303" s="732"/>
      <c r="B303" s="168" t="s">
        <v>58</v>
      </c>
      <c r="C303" s="141"/>
      <c r="D303" s="142"/>
      <c r="E303" s="294"/>
      <c r="F303" s="294"/>
      <c r="G303" s="294"/>
      <c r="H303" s="142"/>
      <c r="I303" s="276"/>
      <c r="J303" s="276"/>
      <c r="K303" s="78">
        <v>4</v>
      </c>
      <c r="L303" s="78">
        <v>4</v>
      </c>
      <c r="M303" s="78">
        <v>0</v>
      </c>
      <c r="N303" s="79"/>
    </row>
    <row r="304" spans="1:14" ht="36" x14ac:dyDescent="0.25">
      <c r="A304" s="732"/>
      <c r="B304" s="80" t="s">
        <v>361</v>
      </c>
      <c r="C304" s="81" t="s">
        <v>28</v>
      </c>
      <c r="D304" s="82">
        <v>91</v>
      </c>
      <c r="E304" s="257">
        <v>4</v>
      </c>
      <c r="F304" s="257">
        <v>4</v>
      </c>
      <c r="G304" s="257">
        <v>4</v>
      </c>
      <c r="H304" s="82">
        <v>4</v>
      </c>
      <c r="I304" s="83">
        <f>G304/E304</f>
        <v>1</v>
      </c>
      <c r="J304" s="83">
        <f>H304/F304</f>
        <v>1</v>
      </c>
      <c r="K304" s="70"/>
      <c r="L304" s="70"/>
      <c r="M304" s="70"/>
      <c r="N304" s="72"/>
    </row>
    <row r="305" spans="1:14" ht="48" x14ac:dyDescent="0.25">
      <c r="A305" s="732"/>
      <c r="B305" s="80" t="s">
        <v>362</v>
      </c>
      <c r="C305" s="81" t="s">
        <v>22</v>
      </c>
      <c r="D305" s="82">
        <v>17.600000000000001</v>
      </c>
      <c r="E305" s="257">
        <v>1.2</v>
      </c>
      <c r="F305" s="257">
        <v>1.2</v>
      </c>
      <c r="G305" s="257">
        <v>1.2</v>
      </c>
      <c r="H305" s="82">
        <v>1.2</v>
      </c>
      <c r="I305" s="83">
        <f t="shared" ref="I305:I307" si="91">G305/E305</f>
        <v>1</v>
      </c>
      <c r="J305" s="83">
        <f t="shared" ref="J305:J307" si="92">H305/F305</f>
        <v>1</v>
      </c>
      <c r="K305" s="70"/>
      <c r="L305" s="70"/>
      <c r="M305" s="70"/>
      <c r="N305" s="72"/>
    </row>
    <row r="306" spans="1:14" ht="48" x14ac:dyDescent="0.25">
      <c r="A306" s="732"/>
      <c r="B306" s="80" t="s">
        <v>363</v>
      </c>
      <c r="C306" s="81" t="s">
        <v>22</v>
      </c>
      <c r="D306" s="82">
        <v>99</v>
      </c>
      <c r="E306" s="257">
        <v>100</v>
      </c>
      <c r="F306" s="257">
        <v>100</v>
      </c>
      <c r="G306" s="257">
        <v>100</v>
      </c>
      <c r="H306" s="82">
        <v>100</v>
      </c>
      <c r="I306" s="83">
        <f t="shared" si="91"/>
        <v>1</v>
      </c>
      <c r="J306" s="83">
        <f t="shared" si="92"/>
        <v>1</v>
      </c>
      <c r="K306" s="70"/>
      <c r="L306" s="70"/>
      <c r="M306" s="70"/>
      <c r="N306" s="72"/>
    </row>
    <row r="307" spans="1:14" ht="60.6" thickBot="1" x14ac:dyDescent="0.3">
      <c r="A307" s="733"/>
      <c r="B307" s="80" t="s">
        <v>364</v>
      </c>
      <c r="C307" s="81" t="s">
        <v>22</v>
      </c>
      <c r="D307" s="82">
        <v>22.5</v>
      </c>
      <c r="E307" s="257">
        <v>23</v>
      </c>
      <c r="F307" s="257">
        <v>23</v>
      </c>
      <c r="G307" s="257">
        <v>23.4</v>
      </c>
      <c r="H307" s="84">
        <v>23.4</v>
      </c>
      <c r="I307" s="83">
        <f t="shared" si="91"/>
        <v>1.017391304347826</v>
      </c>
      <c r="J307" s="83">
        <f t="shared" si="92"/>
        <v>1.017391304347826</v>
      </c>
      <c r="K307" s="70"/>
      <c r="L307" s="70"/>
      <c r="M307" s="70"/>
      <c r="N307" s="72"/>
    </row>
    <row r="308" spans="1:14" ht="66.599999999999994" customHeight="1" x14ac:dyDescent="0.25">
      <c r="A308" s="29">
        <v>20</v>
      </c>
      <c r="B308" s="434" t="s">
        <v>258</v>
      </c>
      <c r="C308" s="227"/>
      <c r="D308" s="135"/>
      <c r="E308" s="427"/>
      <c r="F308" s="427"/>
      <c r="G308" s="427"/>
      <c r="H308" s="164"/>
      <c r="I308" s="428"/>
      <c r="J308" s="428"/>
      <c r="K308" s="137"/>
      <c r="L308" s="137"/>
      <c r="M308" s="137"/>
      <c r="N308" s="154"/>
    </row>
    <row r="309" spans="1:14" x14ac:dyDescent="0.25">
      <c r="A309" s="29"/>
      <c r="B309" s="40" t="s">
        <v>15</v>
      </c>
      <c r="C309" s="41" t="s">
        <v>16</v>
      </c>
      <c r="D309" s="48"/>
      <c r="E309" s="298">
        <f>SUM(E310:E310)</f>
        <v>6912.2</v>
      </c>
      <c r="F309" s="298">
        <f>SUM(F310:F310)</f>
        <v>6912.2</v>
      </c>
      <c r="G309" s="298">
        <f>SUM(G310:G310)</f>
        <v>2723.2</v>
      </c>
      <c r="H309" s="298">
        <f>SUM(H310:H310)</f>
        <v>2723.2</v>
      </c>
      <c r="I309" s="43">
        <f>G309/E309</f>
        <v>0.39397008188420474</v>
      </c>
      <c r="J309" s="43">
        <f>H309/F309</f>
        <v>0.39397008188420474</v>
      </c>
      <c r="K309" s="70"/>
      <c r="L309" s="70"/>
      <c r="M309" s="70"/>
      <c r="N309" s="72"/>
    </row>
    <row r="310" spans="1:14" x14ac:dyDescent="0.25">
      <c r="A310" s="29"/>
      <c r="B310" s="46" t="s">
        <v>31</v>
      </c>
      <c r="C310" s="47" t="s">
        <v>16</v>
      </c>
      <c r="D310" s="48"/>
      <c r="E310" s="300">
        <v>6912.2</v>
      </c>
      <c r="F310" s="300">
        <v>6912.2</v>
      </c>
      <c r="G310" s="300">
        <v>2723.2</v>
      </c>
      <c r="H310" s="300">
        <v>2723.2</v>
      </c>
      <c r="I310" s="49">
        <f t="shared" ref="I310" si="93">G310/E310</f>
        <v>0.39397008188420474</v>
      </c>
      <c r="J310" s="49">
        <f t="shared" ref="J310" si="94">H310/F310</f>
        <v>0.39397008188420474</v>
      </c>
      <c r="K310" s="70"/>
      <c r="L310" s="70"/>
      <c r="M310" s="70"/>
      <c r="N310" s="72"/>
    </row>
    <row r="311" spans="1:14" x14ac:dyDescent="0.25">
      <c r="A311" s="29"/>
      <c r="B311" s="168" t="s">
        <v>58</v>
      </c>
      <c r="C311" s="141"/>
      <c r="D311" s="142"/>
      <c r="E311" s="294"/>
      <c r="F311" s="294"/>
      <c r="G311" s="294"/>
      <c r="H311" s="142"/>
      <c r="I311" s="276"/>
      <c r="J311" s="276"/>
      <c r="K311" s="78">
        <v>2</v>
      </c>
      <c r="L311" s="78">
        <v>2</v>
      </c>
      <c r="M311" s="78">
        <v>0</v>
      </c>
      <c r="N311" s="79"/>
    </row>
    <row r="312" spans="1:14" ht="36" x14ac:dyDescent="0.25">
      <c r="A312" s="485"/>
      <c r="B312" s="490" t="s">
        <v>365</v>
      </c>
      <c r="C312" s="151" t="s">
        <v>22</v>
      </c>
      <c r="D312" s="491">
        <v>17.600000000000001</v>
      </c>
      <c r="E312" s="492">
        <v>4.0999999999999996</v>
      </c>
      <c r="F312" s="492">
        <v>4.0999999999999996</v>
      </c>
      <c r="G312" s="492">
        <v>3.9</v>
      </c>
      <c r="H312" s="491">
        <v>3.9</v>
      </c>
      <c r="I312" s="493">
        <f>H312/F312</f>
        <v>0.95121951219512202</v>
      </c>
      <c r="J312" s="493">
        <f>H312/F312</f>
        <v>0.95121951219512202</v>
      </c>
      <c r="K312" s="488"/>
      <c r="L312" s="488"/>
      <c r="M312" s="488"/>
      <c r="N312" s="489"/>
    </row>
    <row r="313" spans="1:14" ht="36.6" thickBot="1" x14ac:dyDescent="0.3">
      <c r="A313" s="29"/>
      <c r="B313" s="490" t="s">
        <v>366</v>
      </c>
      <c r="C313" s="151" t="s">
        <v>22</v>
      </c>
      <c r="D313" s="491">
        <v>99</v>
      </c>
      <c r="E313" s="429">
        <v>100</v>
      </c>
      <c r="F313" s="429">
        <v>100</v>
      </c>
      <c r="G313" s="429">
        <v>100</v>
      </c>
      <c r="H313" s="429">
        <v>100</v>
      </c>
      <c r="I313" s="493">
        <f>H313/F313</f>
        <v>1</v>
      </c>
      <c r="J313" s="493">
        <f>H313/F313</f>
        <v>1</v>
      </c>
      <c r="K313" s="137"/>
      <c r="L313" s="137"/>
      <c r="M313" s="137"/>
      <c r="N313" s="154"/>
    </row>
    <row r="314" spans="1:14" ht="71.400000000000006" customHeight="1" x14ac:dyDescent="0.25">
      <c r="A314" s="731">
        <v>21</v>
      </c>
      <c r="B314" s="1" t="s">
        <v>245</v>
      </c>
      <c r="C314" s="90"/>
      <c r="D314" s="36"/>
      <c r="E314" s="247"/>
      <c r="F314" s="247"/>
      <c r="G314" s="247"/>
      <c r="H314" s="36"/>
      <c r="I314" s="272"/>
      <c r="J314" s="272"/>
      <c r="K314" s="64"/>
      <c r="L314" s="64"/>
      <c r="M314" s="64"/>
      <c r="N314" s="108"/>
    </row>
    <row r="315" spans="1:14" x14ac:dyDescent="0.25">
      <c r="A315" s="732"/>
      <c r="B315" s="40" t="s">
        <v>124</v>
      </c>
      <c r="C315" s="41" t="s">
        <v>16</v>
      </c>
      <c r="D315" s="42"/>
      <c r="E315" s="298">
        <f>SUM(E316:E318)</f>
        <v>237970.19999999998</v>
      </c>
      <c r="F315" s="298">
        <f>SUM(F316:F318)</f>
        <v>94009.3</v>
      </c>
      <c r="G315" s="298">
        <f>SUM(G316:G318)</f>
        <v>22392.799999999996</v>
      </c>
      <c r="H315" s="298">
        <f>SUM(H316:H318)</f>
        <v>22392.799999999996</v>
      </c>
      <c r="I315" s="156">
        <f>G315/E315</f>
        <v>9.409917712385836E-2</v>
      </c>
      <c r="J315" s="156">
        <f>H315/F315</f>
        <v>0.23819771022654138</v>
      </c>
      <c r="K315" s="67"/>
      <c r="L315" s="67"/>
      <c r="M315" s="67"/>
      <c r="N315" s="68"/>
    </row>
    <row r="316" spans="1:14" ht="26.4" customHeight="1" x14ac:dyDescent="0.25">
      <c r="A316" s="732"/>
      <c r="B316" s="299" t="s">
        <v>252</v>
      </c>
      <c r="C316" s="47" t="s">
        <v>16</v>
      </c>
      <c r="D316" s="48"/>
      <c r="E316" s="300">
        <v>123008.2</v>
      </c>
      <c r="F316" s="300">
        <v>49264.3</v>
      </c>
      <c r="G316" s="300">
        <v>12590.4</v>
      </c>
      <c r="H316" s="300">
        <v>12590.4</v>
      </c>
      <c r="I316" s="158">
        <f t="shared" ref="I316:I318" si="95">G316/E316</f>
        <v>0.10235415199962279</v>
      </c>
      <c r="J316" s="158">
        <f t="shared" ref="J316:J318" si="96">H316/F316</f>
        <v>0.25556843393694822</v>
      </c>
      <c r="K316" s="70"/>
      <c r="L316" s="70"/>
      <c r="M316" s="70"/>
      <c r="N316" s="72"/>
    </row>
    <row r="317" spans="1:14" x14ac:dyDescent="0.25">
      <c r="A317" s="732"/>
      <c r="B317" s="46" t="s">
        <v>57</v>
      </c>
      <c r="C317" s="47" t="s">
        <v>16</v>
      </c>
      <c r="D317" s="48"/>
      <c r="E317" s="300">
        <v>80637.100000000006</v>
      </c>
      <c r="F317" s="300">
        <v>29012.7</v>
      </c>
      <c r="G317" s="300">
        <v>8813.2999999999993</v>
      </c>
      <c r="H317" s="300">
        <v>8813.2999999999993</v>
      </c>
      <c r="I317" s="158">
        <f t="shared" si="95"/>
        <v>0.10929584521268744</v>
      </c>
      <c r="J317" s="158">
        <f t="shared" si="96"/>
        <v>0.30377386454897337</v>
      </c>
      <c r="K317" s="70"/>
      <c r="L317" s="70"/>
      <c r="M317" s="70"/>
      <c r="N317" s="71"/>
    </row>
    <row r="318" spans="1:14" x14ac:dyDescent="0.25">
      <c r="A318" s="732"/>
      <c r="B318" s="46" t="s">
        <v>31</v>
      </c>
      <c r="C318" s="47" t="s">
        <v>16</v>
      </c>
      <c r="D318" s="48"/>
      <c r="E318" s="300">
        <v>34324.9</v>
      </c>
      <c r="F318" s="300">
        <v>15732.3</v>
      </c>
      <c r="G318" s="300">
        <v>989.1</v>
      </c>
      <c r="H318" s="300">
        <v>989.1</v>
      </c>
      <c r="I318" s="158">
        <f t="shared" si="95"/>
        <v>2.8815815923717184E-2</v>
      </c>
      <c r="J318" s="158">
        <f t="shared" si="96"/>
        <v>6.2870654640453091E-2</v>
      </c>
      <c r="K318" s="70"/>
      <c r="L318" s="70"/>
      <c r="M318" s="70"/>
      <c r="N318" s="72"/>
    </row>
    <row r="319" spans="1:14" x14ac:dyDescent="0.25">
      <c r="A319" s="732"/>
      <c r="B319" s="301" t="s">
        <v>58</v>
      </c>
      <c r="C319" s="302"/>
      <c r="D319" s="303"/>
      <c r="E319" s="304"/>
      <c r="F319" s="304"/>
      <c r="G319" s="304"/>
      <c r="H319" s="303"/>
      <c r="I319" s="266"/>
      <c r="J319" s="266"/>
      <c r="K319" s="78">
        <v>2</v>
      </c>
      <c r="L319" s="78">
        <v>2</v>
      </c>
      <c r="M319" s="78">
        <v>0</v>
      </c>
      <c r="N319" s="305"/>
    </row>
    <row r="320" spans="1:14" ht="48" x14ac:dyDescent="0.25">
      <c r="A320" s="732"/>
      <c r="B320" s="306" t="s">
        <v>133</v>
      </c>
      <c r="C320" s="81" t="s">
        <v>134</v>
      </c>
      <c r="D320" s="233"/>
      <c r="E320" s="257" t="s">
        <v>367</v>
      </c>
      <c r="F320" s="257">
        <v>0</v>
      </c>
      <c r="G320" s="257">
        <v>0</v>
      </c>
      <c r="H320" s="82">
        <v>0</v>
      </c>
      <c r="I320" s="158">
        <v>0</v>
      </c>
      <c r="J320" s="158">
        <v>0</v>
      </c>
      <c r="K320" s="307"/>
      <c r="L320" s="70"/>
      <c r="M320" s="70"/>
      <c r="N320" s="72"/>
    </row>
    <row r="321" spans="1:14" ht="91.5" customHeight="1" x14ac:dyDescent="0.25">
      <c r="A321" s="732"/>
      <c r="B321" s="308" t="s">
        <v>135</v>
      </c>
      <c r="C321" s="81" t="s">
        <v>134</v>
      </c>
      <c r="D321" s="233"/>
      <c r="E321" s="309">
        <v>6409.2</v>
      </c>
      <c r="F321" s="309">
        <v>0</v>
      </c>
      <c r="G321" s="309">
        <v>0</v>
      </c>
      <c r="H321" s="309">
        <v>0</v>
      </c>
      <c r="I321" s="158">
        <f t="shared" ref="I321:I322" si="97">G321/E321</f>
        <v>0</v>
      </c>
      <c r="J321" s="158">
        <v>0</v>
      </c>
      <c r="K321" s="307"/>
      <c r="L321" s="70"/>
      <c r="M321" s="70"/>
      <c r="N321" s="72"/>
    </row>
    <row r="322" spans="1:14" ht="24.6" thickBot="1" x14ac:dyDescent="0.3">
      <c r="A322" s="733"/>
      <c r="B322" s="310" t="s">
        <v>136</v>
      </c>
      <c r="C322" s="120" t="s">
        <v>26</v>
      </c>
      <c r="D322" s="86"/>
      <c r="E322" s="311">
        <v>464</v>
      </c>
      <c r="F322" s="311">
        <v>0</v>
      </c>
      <c r="G322" s="311">
        <v>0</v>
      </c>
      <c r="H322" s="58">
        <v>0</v>
      </c>
      <c r="I322" s="268">
        <f t="shared" si="97"/>
        <v>0</v>
      </c>
      <c r="J322" s="268">
        <v>0</v>
      </c>
      <c r="K322" s="312"/>
      <c r="L322" s="88"/>
      <c r="M322" s="88"/>
      <c r="N322" s="89"/>
    </row>
    <row r="323" spans="1:14" ht="34.200000000000003" x14ac:dyDescent="0.25">
      <c r="A323" s="731">
        <v>22</v>
      </c>
      <c r="B323" s="420" t="s">
        <v>257</v>
      </c>
      <c r="C323" s="421"/>
      <c r="D323" s="90"/>
      <c r="E323" s="422"/>
      <c r="F323" s="422"/>
      <c r="G323" s="422"/>
      <c r="H323" s="423"/>
      <c r="I323" s="424"/>
      <c r="J323" s="424"/>
      <c r="K323" s="425"/>
      <c r="L323" s="64"/>
      <c r="M323" s="64"/>
      <c r="N323" s="108"/>
    </row>
    <row r="324" spans="1:14" ht="14.4" customHeight="1" x14ac:dyDescent="0.25">
      <c r="A324" s="732"/>
      <c r="B324" s="40" t="s">
        <v>93</v>
      </c>
      <c r="C324" s="41" t="s">
        <v>16</v>
      </c>
      <c r="D324" s="42"/>
      <c r="E324" s="426">
        <v>3480</v>
      </c>
      <c r="F324" s="241">
        <v>3480</v>
      </c>
      <c r="G324" s="241">
        <v>3480</v>
      </c>
      <c r="H324" s="241">
        <v>3480</v>
      </c>
      <c r="I324" s="43">
        <f>G324/E324</f>
        <v>1</v>
      </c>
      <c r="J324" s="43">
        <f>H324/F324</f>
        <v>1</v>
      </c>
      <c r="K324" s="67"/>
      <c r="L324" s="67"/>
      <c r="M324" s="67"/>
      <c r="N324" s="68"/>
    </row>
    <row r="325" spans="1:14" ht="14.4" customHeight="1" x14ac:dyDescent="0.25">
      <c r="A325" s="732"/>
      <c r="B325" s="301" t="s">
        <v>58</v>
      </c>
      <c r="C325" s="302"/>
      <c r="D325" s="303"/>
      <c r="E325" s="304"/>
      <c r="F325" s="304"/>
      <c r="G325" s="304"/>
      <c r="H325" s="303"/>
      <c r="I325" s="266"/>
      <c r="J325" s="266"/>
      <c r="K325" s="78">
        <v>3</v>
      </c>
      <c r="L325" s="78">
        <v>3</v>
      </c>
      <c r="M325" s="78">
        <v>0</v>
      </c>
      <c r="N325" s="305"/>
    </row>
    <row r="326" spans="1:14" ht="28.2" customHeight="1" x14ac:dyDescent="0.25">
      <c r="A326" s="732"/>
      <c r="B326" s="306" t="s">
        <v>339</v>
      </c>
      <c r="C326" s="117" t="s">
        <v>28</v>
      </c>
      <c r="D326" s="81"/>
      <c r="E326" s="257">
        <v>15</v>
      </c>
      <c r="F326" s="257">
        <v>15</v>
      </c>
      <c r="G326" s="257">
        <v>15</v>
      </c>
      <c r="H326" s="257">
        <v>15</v>
      </c>
      <c r="I326" s="158">
        <f>G326/E326</f>
        <v>1</v>
      </c>
      <c r="J326" s="158">
        <f>H326/F326</f>
        <v>1</v>
      </c>
      <c r="K326" s="307"/>
      <c r="L326" s="70"/>
      <c r="M326" s="70"/>
      <c r="N326" s="72"/>
    </row>
    <row r="327" spans="1:14" ht="36" customHeight="1" x14ac:dyDescent="0.25">
      <c r="A327" s="732"/>
      <c r="B327" s="306" t="s">
        <v>340</v>
      </c>
      <c r="C327" s="117" t="s">
        <v>28</v>
      </c>
      <c r="D327" s="81"/>
      <c r="E327" s="257">
        <v>30</v>
      </c>
      <c r="F327" s="257">
        <v>30</v>
      </c>
      <c r="G327" s="257">
        <v>30</v>
      </c>
      <c r="H327" s="257">
        <v>30</v>
      </c>
      <c r="I327" s="158">
        <f t="shared" ref="I327:I328" si="98">G327/E327</f>
        <v>1</v>
      </c>
      <c r="J327" s="158">
        <f t="shared" ref="J327:J328" si="99">H327/F327</f>
        <v>1</v>
      </c>
      <c r="K327" s="307"/>
      <c r="L327" s="70"/>
      <c r="M327" s="70"/>
      <c r="N327" s="72"/>
    </row>
    <row r="328" spans="1:14" ht="38.4" customHeight="1" thickBot="1" x14ac:dyDescent="0.3">
      <c r="A328" s="733"/>
      <c r="B328" s="310" t="s">
        <v>341</v>
      </c>
      <c r="C328" s="120" t="s">
        <v>28</v>
      </c>
      <c r="D328" s="86"/>
      <c r="E328" s="311">
        <v>30</v>
      </c>
      <c r="F328" s="311">
        <v>30</v>
      </c>
      <c r="G328" s="311">
        <v>30</v>
      </c>
      <c r="H328" s="311">
        <v>30</v>
      </c>
      <c r="I328" s="268">
        <f t="shared" si="98"/>
        <v>1</v>
      </c>
      <c r="J328" s="268">
        <f t="shared" si="99"/>
        <v>1</v>
      </c>
      <c r="K328" s="312"/>
      <c r="L328" s="88"/>
      <c r="M328" s="88"/>
      <c r="N328" s="89"/>
    </row>
    <row r="329" spans="1:14" ht="66" x14ac:dyDescent="0.25">
      <c r="A329" s="742" t="s">
        <v>137</v>
      </c>
      <c r="B329" s="17" t="s">
        <v>138</v>
      </c>
      <c r="C329" s="227"/>
      <c r="D329" s="135"/>
      <c r="E329" s="281"/>
      <c r="F329" s="281"/>
      <c r="G329" s="281"/>
      <c r="H329" s="135"/>
      <c r="I329" s="203"/>
      <c r="J329" s="203"/>
      <c r="K329" s="137"/>
      <c r="L329" s="137"/>
      <c r="M329" s="137"/>
      <c r="N329" s="154"/>
    </row>
    <row r="330" spans="1:14" x14ac:dyDescent="0.25">
      <c r="A330" s="742"/>
      <c r="B330" s="40" t="s">
        <v>15</v>
      </c>
      <c r="C330" s="41" t="s">
        <v>16</v>
      </c>
      <c r="D330" s="42"/>
      <c r="E330" s="248">
        <f>SUM(E331:E333)</f>
        <v>493685</v>
      </c>
      <c r="F330" s="248">
        <f>SUM(F331:F333)</f>
        <v>104002.9</v>
      </c>
      <c r="G330" s="248">
        <f>SUM(G331:G333)</f>
        <v>204954.7</v>
      </c>
      <c r="H330" s="248">
        <f>SUM(H331:H333)</f>
        <v>92025.3</v>
      </c>
      <c r="I330" s="43">
        <f>G330/E330</f>
        <v>0.41515277960642921</v>
      </c>
      <c r="J330" s="43">
        <f>H330/F330</f>
        <v>0.88483398059092588</v>
      </c>
      <c r="K330" s="313"/>
      <c r="L330" s="313"/>
      <c r="M330" s="313"/>
      <c r="N330" s="314"/>
    </row>
    <row r="331" spans="1:14" x14ac:dyDescent="0.25">
      <c r="A331" s="742"/>
      <c r="B331" s="46" t="s">
        <v>17</v>
      </c>
      <c r="C331" s="47" t="s">
        <v>16</v>
      </c>
      <c r="D331" s="48"/>
      <c r="E331" s="249">
        <f t="shared" ref="E331:G331" si="100">E347</f>
        <v>7600</v>
      </c>
      <c r="F331" s="249">
        <f t="shared" si="100"/>
        <v>800</v>
      </c>
      <c r="G331" s="249">
        <f t="shared" si="100"/>
        <v>800</v>
      </c>
      <c r="H331" s="249">
        <f>H347</f>
        <v>800</v>
      </c>
      <c r="I331" s="49">
        <f t="shared" ref="I331:I333" si="101">G331/E331</f>
        <v>0.10526315789473684</v>
      </c>
      <c r="J331" s="49">
        <f t="shared" ref="J331:J333" si="102">H331/F331</f>
        <v>1</v>
      </c>
      <c r="K331" s="315"/>
      <c r="L331" s="315"/>
      <c r="M331" s="315"/>
      <c r="N331" s="316"/>
    </row>
    <row r="332" spans="1:14" x14ac:dyDescent="0.25">
      <c r="A332" s="742"/>
      <c r="B332" s="46" t="s">
        <v>57</v>
      </c>
      <c r="C332" s="47" t="s">
        <v>16</v>
      </c>
      <c r="D332" s="48"/>
      <c r="E332" s="249">
        <f t="shared" ref="E332:G332" si="103">E337+E348+E360+E368</f>
        <v>339569.1</v>
      </c>
      <c r="F332" s="249">
        <f t="shared" si="103"/>
        <v>62032.2</v>
      </c>
      <c r="G332" s="249">
        <f t="shared" si="103"/>
        <v>115286.7</v>
      </c>
      <c r="H332" s="249">
        <f>H337+H348+H360+H368</f>
        <v>56108.3</v>
      </c>
      <c r="I332" s="49">
        <f t="shared" si="101"/>
        <v>0.33950880689674062</v>
      </c>
      <c r="J332" s="49">
        <f t="shared" si="102"/>
        <v>0.90450282272755123</v>
      </c>
      <c r="K332" s="50"/>
      <c r="L332" s="50"/>
      <c r="M332" s="50"/>
      <c r="N332" s="316"/>
    </row>
    <row r="333" spans="1:14" x14ac:dyDescent="0.25">
      <c r="A333" s="742"/>
      <c r="B333" s="46" t="s">
        <v>31</v>
      </c>
      <c r="C333" s="47" t="s">
        <v>16</v>
      </c>
      <c r="D333" s="48"/>
      <c r="E333" s="249">
        <f t="shared" ref="E333:G333" si="104">E338+E349+E361+E369</f>
        <v>146515.90000000002</v>
      </c>
      <c r="F333" s="249">
        <f t="shared" si="104"/>
        <v>41170.699999999997</v>
      </c>
      <c r="G333" s="249">
        <f t="shared" si="104"/>
        <v>88868</v>
      </c>
      <c r="H333" s="249">
        <f>H338+H349+H361+H369</f>
        <v>35117</v>
      </c>
      <c r="I333" s="49">
        <f t="shared" si="101"/>
        <v>0.6065416790942143</v>
      </c>
      <c r="J333" s="49">
        <f t="shared" si="102"/>
        <v>0.85296096495808915</v>
      </c>
      <c r="K333" s="315"/>
      <c r="L333" s="315"/>
      <c r="M333" s="315"/>
      <c r="N333" s="316"/>
    </row>
    <row r="334" spans="1:14" ht="24.6" thickBot="1" x14ac:dyDescent="0.3">
      <c r="A334" s="743"/>
      <c r="B334" s="125" t="s">
        <v>32</v>
      </c>
      <c r="C334" s="81" t="s">
        <v>22</v>
      </c>
      <c r="D334" s="233"/>
      <c r="E334" s="278"/>
      <c r="F334" s="278"/>
      <c r="G334" s="278"/>
      <c r="H334" s="146"/>
      <c r="I334" s="244"/>
      <c r="J334" s="244"/>
      <c r="K334" s="70"/>
      <c r="L334" s="70"/>
      <c r="M334" s="70"/>
      <c r="N334" s="72"/>
    </row>
    <row r="335" spans="1:14" ht="26.4" x14ac:dyDescent="0.25">
      <c r="A335" s="731">
        <v>23</v>
      </c>
      <c r="B335" s="1" t="s">
        <v>139</v>
      </c>
      <c r="C335" s="90"/>
      <c r="D335" s="36"/>
      <c r="E335" s="247"/>
      <c r="F335" s="247"/>
      <c r="G335" s="247"/>
      <c r="H335" s="36"/>
      <c r="I335" s="203"/>
      <c r="J335" s="203"/>
      <c r="K335" s="64"/>
      <c r="L335" s="64"/>
      <c r="M335" s="64"/>
      <c r="N335" s="65"/>
    </row>
    <row r="336" spans="1:14" x14ac:dyDescent="0.25">
      <c r="A336" s="732"/>
      <c r="B336" s="317" t="s">
        <v>15</v>
      </c>
      <c r="C336" s="41" t="s">
        <v>16</v>
      </c>
      <c r="D336" s="42"/>
      <c r="E336" s="248">
        <f>SUM(E338:E338)</f>
        <v>13686.6</v>
      </c>
      <c r="F336" s="248">
        <f>SUM(F338:F338)</f>
        <v>715.2</v>
      </c>
      <c r="G336" s="248">
        <f>SUM(G338:G338)</f>
        <v>7726.0999999999995</v>
      </c>
      <c r="H336" s="248">
        <f>SUM(H338:H338)</f>
        <v>469.9</v>
      </c>
      <c r="I336" s="43">
        <f>G336/E336</f>
        <v>0.56450104481755869</v>
      </c>
      <c r="J336" s="43">
        <f>H336/F336</f>
        <v>0.65701901565995513</v>
      </c>
      <c r="K336" s="67"/>
      <c r="L336" s="67"/>
      <c r="M336" s="67"/>
      <c r="N336" s="68"/>
    </row>
    <row r="337" spans="1:14" x14ac:dyDescent="0.25">
      <c r="A337" s="732"/>
      <c r="B337" s="94" t="s">
        <v>18</v>
      </c>
      <c r="C337" s="47" t="s">
        <v>16</v>
      </c>
      <c r="D337" s="42"/>
      <c r="E337" s="249">
        <v>2700</v>
      </c>
      <c r="F337" s="249">
        <v>0</v>
      </c>
      <c r="G337" s="249">
        <v>2700</v>
      </c>
      <c r="H337" s="249">
        <v>0</v>
      </c>
      <c r="I337" s="49">
        <f>G337/E337</f>
        <v>1</v>
      </c>
      <c r="J337" s="49">
        <v>0</v>
      </c>
      <c r="K337" s="67"/>
      <c r="L337" s="67"/>
      <c r="M337" s="67"/>
      <c r="N337" s="68"/>
    </row>
    <row r="338" spans="1:14" x14ac:dyDescent="0.25">
      <c r="A338" s="732"/>
      <c r="B338" s="94" t="s">
        <v>140</v>
      </c>
      <c r="C338" s="47" t="s">
        <v>16</v>
      </c>
      <c r="D338" s="48"/>
      <c r="E338" s="249">
        <f>F338+12971.4</f>
        <v>13686.6</v>
      </c>
      <c r="F338" s="249">
        <v>715.2</v>
      </c>
      <c r="G338" s="318">
        <f>H338+7256.2</f>
        <v>7726.0999999999995</v>
      </c>
      <c r="H338" s="249">
        <v>469.9</v>
      </c>
      <c r="I338" s="49">
        <f t="shared" ref="I338" si="105">G338/E338</f>
        <v>0.56450104481755869</v>
      </c>
      <c r="J338" s="49">
        <f t="shared" ref="J338" si="106">H338/F338</f>
        <v>0.65701901565995513</v>
      </c>
      <c r="K338" s="70"/>
      <c r="L338" s="70"/>
      <c r="M338" s="70"/>
      <c r="N338" s="72"/>
    </row>
    <row r="339" spans="1:14" x14ac:dyDescent="0.25">
      <c r="A339" s="732"/>
      <c r="B339" s="160" t="s">
        <v>20</v>
      </c>
      <c r="C339" s="141"/>
      <c r="D339" s="142"/>
      <c r="E339" s="294"/>
      <c r="F339" s="294"/>
      <c r="G339" s="294"/>
      <c r="H339" s="141"/>
      <c r="I339" s="276"/>
      <c r="J339" s="276"/>
      <c r="K339" s="78">
        <v>5</v>
      </c>
      <c r="L339" s="78">
        <v>5</v>
      </c>
      <c r="M339" s="78">
        <v>0</v>
      </c>
      <c r="N339" s="295"/>
    </row>
    <row r="340" spans="1:14" ht="24" x14ac:dyDescent="0.25">
      <c r="A340" s="732"/>
      <c r="B340" s="102" t="s">
        <v>141</v>
      </c>
      <c r="C340" s="81" t="s">
        <v>22</v>
      </c>
      <c r="D340" s="148">
        <v>75.7</v>
      </c>
      <c r="E340" s="257">
        <v>62</v>
      </c>
      <c r="F340" s="257">
        <v>0</v>
      </c>
      <c r="G340" s="257">
        <v>84</v>
      </c>
      <c r="H340" s="82">
        <v>0</v>
      </c>
      <c r="I340" s="258">
        <f>G340/E340</f>
        <v>1.3548387096774193</v>
      </c>
      <c r="J340" s="258">
        <v>0</v>
      </c>
      <c r="K340" s="70"/>
      <c r="L340" s="70"/>
      <c r="M340" s="70"/>
      <c r="N340" s="72"/>
    </row>
    <row r="341" spans="1:14" ht="30" customHeight="1" x14ac:dyDescent="0.25">
      <c r="A341" s="732"/>
      <c r="B341" s="102" t="s">
        <v>142</v>
      </c>
      <c r="C341" s="81" t="s">
        <v>22</v>
      </c>
      <c r="D341" s="148">
        <v>37</v>
      </c>
      <c r="E341" s="257">
        <v>22</v>
      </c>
      <c r="F341" s="257">
        <v>0</v>
      </c>
      <c r="G341" s="257">
        <v>42.9</v>
      </c>
      <c r="H341" s="82">
        <v>0</v>
      </c>
      <c r="I341" s="258">
        <f t="shared" ref="I341:I344" si="107">G341/E341</f>
        <v>1.95</v>
      </c>
      <c r="J341" s="258">
        <v>0</v>
      </c>
      <c r="K341" s="70"/>
      <c r="L341" s="70"/>
      <c r="M341" s="70"/>
      <c r="N341" s="72"/>
    </row>
    <row r="342" spans="1:14" ht="31.5" customHeight="1" x14ac:dyDescent="0.25">
      <c r="A342" s="732"/>
      <c r="B342" s="102" t="s">
        <v>143</v>
      </c>
      <c r="C342" s="81" t="s">
        <v>22</v>
      </c>
      <c r="D342" s="148">
        <v>95</v>
      </c>
      <c r="E342" s="257">
        <v>100</v>
      </c>
      <c r="F342" s="257">
        <v>0</v>
      </c>
      <c r="G342" s="257">
        <v>100</v>
      </c>
      <c r="H342" s="82">
        <v>0</v>
      </c>
      <c r="I342" s="258">
        <f t="shared" si="107"/>
        <v>1</v>
      </c>
      <c r="J342" s="258">
        <v>0</v>
      </c>
      <c r="K342" s="70"/>
      <c r="L342" s="70"/>
      <c r="M342" s="70"/>
      <c r="N342" s="72"/>
    </row>
    <row r="343" spans="1:14" ht="36" x14ac:dyDescent="0.25">
      <c r="A343" s="732"/>
      <c r="B343" s="102" t="s">
        <v>144</v>
      </c>
      <c r="C343" s="81" t="s">
        <v>22</v>
      </c>
      <c r="D343" s="148">
        <v>95</v>
      </c>
      <c r="E343" s="257">
        <v>98</v>
      </c>
      <c r="F343" s="257">
        <v>0</v>
      </c>
      <c r="G343" s="257">
        <v>95</v>
      </c>
      <c r="H343" s="82">
        <v>0</v>
      </c>
      <c r="I343" s="258">
        <f t="shared" si="107"/>
        <v>0.96938775510204078</v>
      </c>
      <c r="J343" s="258">
        <v>0</v>
      </c>
      <c r="K343" s="70"/>
      <c r="L343" s="70"/>
      <c r="M343" s="70"/>
      <c r="N343" s="72"/>
    </row>
    <row r="344" spans="1:14" ht="24.6" thickBot="1" x14ac:dyDescent="0.3">
      <c r="A344" s="733"/>
      <c r="B344" s="319" t="s">
        <v>145</v>
      </c>
      <c r="C344" s="320" t="s">
        <v>22</v>
      </c>
      <c r="D344" s="864">
        <v>0</v>
      </c>
      <c r="E344" s="321">
        <v>80</v>
      </c>
      <c r="F344" s="321">
        <v>0</v>
      </c>
      <c r="G344" s="321">
        <v>80</v>
      </c>
      <c r="H344" s="632">
        <v>0</v>
      </c>
      <c r="I344" s="261">
        <f t="shared" si="107"/>
        <v>1</v>
      </c>
      <c r="J344" s="261">
        <v>0</v>
      </c>
      <c r="K344" s="322"/>
      <c r="L344" s="322"/>
      <c r="M344" s="322"/>
      <c r="N344" s="323"/>
    </row>
    <row r="345" spans="1:14" ht="52.8" x14ac:dyDescent="0.25">
      <c r="A345" s="731">
        <v>24</v>
      </c>
      <c r="B345" s="1" t="s">
        <v>246</v>
      </c>
      <c r="C345" s="90"/>
      <c r="D345" s="36"/>
      <c r="E345" s="247"/>
      <c r="F345" s="247"/>
      <c r="G345" s="247"/>
      <c r="H345" s="36"/>
      <c r="I345" s="203"/>
      <c r="J345" s="203"/>
      <c r="K345" s="64"/>
      <c r="L345" s="64"/>
      <c r="M345" s="64"/>
      <c r="N345" s="65"/>
    </row>
    <row r="346" spans="1:14" ht="14.4" customHeight="1" x14ac:dyDescent="0.25">
      <c r="A346" s="732"/>
      <c r="B346" s="317" t="s">
        <v>146</v>
      </c>
      <c r="C346" s="41" t="s">
        <v>16</v>
      </c>
      <c r="D346" s="230"/>
      <c r="E346" s="269">
        <f>SUM(E347:E349)</f>
        <v>16611</v>
      </c>
      <c r="F346" s="269">
        <f>SUM(F347:F349)</f>
        <v>1311</v>
      </c>
      <c r="G346" s="248">
        <f>SUM(G347:G349)</f>
        <v>1311</v>
      </c>
      <c r="H346" s="269">
        <f>SUM(H347:H349)</f>
        <v>1311</v>
      </c>
      <c r="I346" s="43">
        <f>G346/E346</f>
        <v>7.8923604840166153E-2</v>
      </c>
      <c r="J346" s="43">
        <f>H346/F346</f>
        <v>1</v>
      </c>
      <c r="K346" s="67"/>
      <c r="L346" s="67"/>
      <c r="M346" s="67"/>
      <c r="N346" s="231"/>
    </row>
    <row r="347" spans="1:14" ht="14.4" customHeight="1" x14ac:dyDescent="0.25">
      <c r="A347" s="732"/>
      <c r="B347" s="235" t="s">
        <v>17</v>
      </c>
      <c r="C347" s="47" t="s">
        <v>16</v>
      </c>
      <c r="D347" s="233"/>
      <c r="E347" s="204">
        <v>7600</v>
      </c>
      <c r="F347" s="204">
        <v>800</v>
      </c>
      <c r="G347" s="204">
        <v>800</v>
      </c>
      <c r="H347" s="204">
        <v>800</v>
      </c>
      <c r="I347" s="49">
        <f t="shared" ref="I347:I349" si="108">G347/E347</f>
        <v>0.10526315789473684</v>
      </c>
      <c r="J347" s="49">
        <f t="shared" ref="J347:J349" si="109">H347/F347</f>
        <v>1</v>
      </c>
      <c r="K347" s="70"/>
      <c r="L347" s="70"/>
      <c r="M347" s="70"/>
      <c r="N347" s="71"/>
    </row>
    <row r="348" spans="1:14" ht="14.4" customHeight="1" x14ac:dyDescent="0.25">
      <c r="A348" s="732"/>
      <c r="B348" s="235" t="s">
        <v>147</v>
      </c>
      <c r="C348" s="47" t="s">
        <v>16</v>
      </c>
      <c r="D348" s="48"/>
      <c r="E348" s="204">
        <v>7111</v>
      </c>
      <c r="F348" s="204">
        <v>311</v>
      </c>
      <c r="G348" s="204">
        <v>311</v>
      </c>
      <c r="H348" s="204">
        <v>311</v>
      </c>
      <c r="I348" s="49">
        <f t="shared" si="108"/>
        <v>4.3735058360286877E-2</v>
      </c>
      <c r="J348" s="49">
        <f t="shared" si="109"/>
        <v>1</v>
      </c>
      <c r="K348" s="70"/>
      <c r="L348" s="70"/>
      <c r="M348" s="70"/>
      <c r="N348" s="71"/>
    </row>
    <row r="349" spans="1:14" ht="14.4" customHeight="1" x14ac:dyDescent="0.25">
      <c r="A349" s="732"/>
      <c r="B349" s="235" t="s">
        <v>148</v>
      </c>
      <c r="C349" s="47" t="s">
        <v>16</v>
      </c>
      <c r="D349" s="48"/>
      <c r="E349" s="204">
        <v>1900</v>
      </c>
      <c r="F349" s="204">
        <v>200</v>
      </c>
      <c r="G349" s="204">
        <v>200</v>
      </c>
      <c r="H349" s="204">
        <v>200</v>
      </c>
      <c r="I349" s="49">
        <f t="shared" si="108"/>
        <v>0.10526315789473684</v>
      </c>
      <c r="J349" s="49">
        <f t="shared" si="109"/>
        <v>1</v>
      </c>
      <c r="K349" s="70"/>
      <c r="L349" s="70"/>
      <c r="M349" s="70"/>
      <c r="N349" s="72"/>
    </row>
    <row r="350" spans="1:14" ht="14.4" customHeight="1" x14ac:dyDescent="0.25">
      <c r="A350" s="732"/>
      <c r="B350" s="168" t="s">
        <v>20</v>
      </c>
      <c r="C350" s="100"/>
      <c r="D350" s="113"/>
      <c r="E350" s="265"/>
      <c r="F350" s="265"/>
      <c r="G350" s="265"/>
      <c r="H350" s="100"/>
      <c r="I350" s="266"/>
      <c r="J350" s="266"/>
      <c r="K350" s="78">
        <v>7</v>
      </c>
      <c r="L350" s="78">
        <v>7</v>
      </c>
      <c r="M350" s="78">
        <v>0</v>
      </c>
      <c r="N350" s="79"/>
    </row>
    <row r="351" spans="1:14" ht="14.4" customHeight="1" x14ac:dyDescent="0.25">
      <c r="A351" s="732"/>
      <c r="B351" s="125" t="s">
        <v>342</v>
      </c>
      <c r="C351" s="324" t="s">
        <v>50</v>
      </c>
      <c r="D351" s="468">
        <v>2155</v>
      </c>
      <c r="E351" s="325">
        <v>2379</v>
      </c>
      <c r="F351" s="325">
        <v>2198</v>
      </c>
      <c r="G351" s="325">
        <v>2194</v>
      </c>
      <c r="H351" s="325">
        <v>2194</v>
      </c>
      <c r="I351" s="158">
        <f t="shared" ref="I351:J357" si="110">G351/E351</f>
        <v>0.92223623371164354</v>
      </c>
      <c r="J351" s="158">
        <f t="shared" si="110"/>
        <v>0.99818016378525931</v>
      </c>
      <c r="K351" s="70"/>
      <c r="L351" s="70"/>
      <c r="M351" s="70"/>
      <c r="N351" s="72"/>
    </row>
    <row r="352" spans="1:14" ht="48" x14ac:dyDescent="0.25">
      <c r="A352" s="732"/>
      <c r="B352" s="125" t="s">
        <v>343</v>
      </c>
      <c r="C352" s="324" t="s">
        <v>26</v>
      </c>
      <c r="D352" s="468">
        <v>5012</v>
      </c>
      <c r="E352" s="325">
        <v>5513</v>
      </c>
      <c r="F352" s="325">
        <v>5112</v>
      </c>
      <c r="G352" s="325">
        <v>5067</v>
      </c>
      <c r="H352" s="325">
        <v>5067</v>
      </c>
      <c r="I352" s="158">
        <f t="shared" si="110"/>
        <v>0.91910030836205336</v>
      </c>
      <c r="J352" s="158">
        <f t="shared" si="110"/>
        <v>0.99119718309859151</v>
      </c>
      <c r="K352" s="70"/>
      <c r="L352" s="70"/>
      <c r="M352" s="70"/>
      <c r="N352" s="72"/>
    </row>
    <row r="353" spans="1:14" ht="41.4" customHeight="1" x14ac:dyDescent="0.25">
      <c r="A353" s="732"/>
      <c r="B353" s="125" t="s">
        <v>344</v>
      </c>
      <c r="C353" s="324" t="s">
        <v>149</v>
      </c>
      <c r="D353" s="468">
        <v>3445.9</v>
      </c>
      <c r="E353" s="325">
        <v>3994.74</v>
      </c>
      <c r="F353" s="325">
        <v>3549.28</v>
      </c>
      <c r="G353" s="325">
        <v>3397.7</v>
      </c>
      <c r="H353" s="325">
        <v>3397.7</v>
      </c>
      <c r="I353" s="158">
        <f t="shared" si="110"/>
        <v>0.85054346465602271</v>
      </c>
      <c r="J353" s="158">
        <f t="shared" si="110"/>
        <v>0.95729274669792175</v>
      </c>
      <c r="K353" s="70"/>
      <c r="L353" s="70"/>
      <c r="M353" s="70"/>
      <c r="N353" s="72"/>
    </row>
    <row r="354" spans="1:14" ht="24.6" customHeight="1" x14ac:dyDescent="0.25">
      <c r="A354" s="732"/>
      <c r="B354" s="125" t="s">
        <v>345</v>
      </c>
      <c r="C354" s="324" t="s">
        <v>149</v>
      </c>
      <c r="D354" s="468">
        <v>5128.7</v>
      </c>
      <c r="E354" s="325">
        <v>7535.74</v>
      </c>
      <c r="F354" s="325">
        <v>5538.99</v>
      </c>
      <c r="G354" s="325">
        <v>5734.7</v>
      </c>
      <c r="H354" s="325">
        <v>5734.7</v>
      </c>
      <c r="I354" s="158">
        <f t="shared" si="110"/>
        <v>0.7610002468238023</v>
      </c>
      <c r="J354" s="158">
        <f t="shared" si="110"/>
        <v>1.0353331564057708</v>
      </c>
      <c r="K354" s="70"/>
      <c r="L354" s="70"/>
      <c r="M354" s="70"/>
      <c r="N354" s="72"/>
    </row>
    <row r="355" spans="1:14" ht="38.4" customHeight="1" x14ac:dyDescent="0.25">
      <c r="A355" s="732"/>
      <c r="B355" s="465" t="s">
        <v>346</v>
      </c>
      <c r="C355" s="324" t="s">
        <v>149</v>
      </c>
      <c r="D355" s="469">
        <v>29.1</v>
      </c>
      <c r="E355" s="467">
        <v>32.130000000000003</v>
      </c>
      <c r="F355" s="467">
        <v>29.68</v>
      </c>
      <c r="G355" s="467">
        <v>25.3</v>
      </c>
      <c r="H355" s="467">
        <v>25.3</v>
      </c>
      <c r="I355" s="158">
        <f t="shared" si="110"/>
        <v>0.78742608154372851</v>
      </c>
      <c r="J355" s="158">
        <f t="shared" si="110"/>
        <v>0.85242587601078168</v>
      </c>
      <c r="K355" s="137"/>
      <c r="L355" s="137"/>
      <c r="M355" s="137"/>
      <c r="N355" s="154"/>
    </row>
    <row r="356" spans="1:14" ht="48" customHeight="1" x14ac:dyDescent="0.25">
      <c r="A356" s="732"/>
      <c r="B356" s="465" t="s">
        <v>347</v>
      </c>
      <c r="C356" s="466" t="s">
        <v>26</v>
      </c>
      <c r="D356" s="469">
        <v>0</v>
      </c>
      <c r="E356" s="467">
        <v>40</v>
      </c>
      <c r="F356" s="467">
        <v>8</v>
      </c>
      <c r="G356" s="467">
        <v>5</v>
      </c>
      <c r="H356" s="467">
        <v>5</v>
      </c>
      <c r="I356" s="158">
        <f t="shared" si="110"/>
        <v>0.125</v>
      </c>
      <c r="J356" s="158">
        <f t="shared" si="110"/>
        <v>0.625</v>
      </c>
      <c r="K356" s="137"/>
      <c r="L356" s="137"/>
      <c r="M356" s="137"/>
      <c r="N356" s="154"/>
    </row>
    <row r="357" spans="1:14" ht="75.599999999999994" customHeight="1" thickBot="1" x14ac:dyDescent="0.3">
      <c r="A357" s="733"/>
      <c r="B357" s="57" t="s">
        <v>348</v>
      </c>
      <c r="C357" s="326" t="s">
        <v>50</v>
      </c>
      <c r="D357" s="470">
        <v>0</v>
      </c>
      <c r="E357" s="327">
        <v>40</v>
      </c>
      <c r="F357" s="327">
        <v>8</v>
      </c>
      <c r="G357" s="327">
        <v>6</v>
      </c>
      <c r="H357" s="327">
        <v>6</v>
      </c>
      <c r="I357" s="268">
        <f t="shared" si="110"/>
        <v>0.15</v>
      </c>
      <c r="J357" s="268">
        <f t="shared" si="110"/>
        <v>0.75</v>
      </c>
      <c r="K357" s="88"/>
      <c r="L357" s="88"/>
      <c r="M357" s="88"/>
      <c r="N357" s="89"/>
    </row>
    <row r="358" spans="1:14" ht="52.8" x14ac:dyDescent="0.25">
      <c r="A358" s="731">
        <v>25</v>
      </c>
      <c r="B358" s="11" t="s">
        <v>150</v>
      </c>
      <c r="C358" s="227"/>
      <c r="D358" s="135"/>
      <c r="E358" s="281"/>
      <c r="F358" s="281"/>
      <c r="G358" s="281"/>
      <c r="H358" s="135"/>
      <c r="I358" s="203"/>
      <c r="J358" s="203"/>
      <c r="K358" s="137"/>
      <c r="L358" s="137"/>
      <c r="M358" s="137"/>
      <c r="N358" s="138"/>
    </row>
    <row r="359" spans="1:14" x14ac:dyDescent="0.25">
      <c r="A359" s="732"/>
      <c r="B359" s="40" t="s">
        <v>15</v>
      </c>
      <c r="C359" s="41" t="s">
        <v>16</v>
      </c>
      <c r="D359" s="42"/>
      <c r="E359" s="248">
        <f>SUM(E360:E361)</f>
        <v>453356.69999999995</v>
      </c>
      <c r="F359" s="248">
        <f t="shared" ref="F359:H359" si="111">SUM(F360:F361)</f>
        <v>100437.1</v>
      </c>
      <c r="G359" s="248">
        <f t="shared" si="111"/>
        <v>187392.3</v>
      </c>
      <c r="H359" s="248">
        <f t="shared" si="111"/>
        <v>89561.2</v>
      </c>
      <c r="I359" s="43">
        <f>G359/E359</f>
        <v>0.41334406219208852</v>
      </c>
      <c r="J359" s="43">
        <f>H359/F359</f>
        <v>0.89171431672160972</v>
      </c>
      <c r="K359" s="67"/>
      <c r="L359" s="67"/>
      <c r="M359" s="67"/>
      <c r="N359" s="68"/>
    </row>
    <row r="360" spans="1:14" x14ac:dyDescent="0.25">
      <c r="A360" s="732"/>
      <c r="B360" s="46" t="s">
        <v>57</v>
      </c>
      <c r="C360" s="47" t="s">
        <v>16</v>
      </c>
      <c r="D360" s="48"/>
      <c r="E360" s="249">
        <v>327696.59999999998</v>
      </c>
      <c r="F360" s="249">
        <v>60740.6</v>
      </c>
      <c r="G360" s="318">
        <f>54975.9+H360</f>
        <v>110355.4</v>
      </c>
      <c r="H360" s="249">
        <v>55379.5</v>
      </c>
      <c r="I360" s="49">
        <f t="shared" ref="I360:I361" si="112">G360/E360</f>
        <v>0.33676089407091803</v>
      </c>
      <c r="J360" s="49">
        <f t="shared" ref="J360:J361" si="113">H360/F360</f>
        <v>0.91173778329486377</v>
      </c>
      <c r="K360" s="70"/>
      <c r="L360" s="70"/>
      <c r="M360" s="70"/>
      <c r="N360" s="72"/>
    </row>
    <row r="361" spans="1:14" x14ac:dyDescent="0.25">
      <c r="A361" s="732"/>
      <c r="B361" s="46" t="s">
        <v>148</v>
      </c>
      <c r="C361" s="47" t="s">
        <v>16</v>
      </c>
      <c r="D361" s="48"/>
      <c r="E361" s="249">
        <v>125660.1</v>
      </c>
      <c r="F361" s="249">
        <v>39696.5</v>
      </c>
      <c r="G361" s="318">
        <f>42855.2+H361</f>
        <v>77036.899999999994</v>
      </c>
      <c r="H361" s="249">
        <v>34181.699999999997</v>
      </c>
      <c r="I361" s="49">
        <f t="shared" si="112"/>
        <v>0.61305776455692773</v>
      </c>
      <c r="J361" s="49">
        <f t="shared" si="113"/>
        <v>0.86107591349363288</v>
      </c>
      <c r="K361" s="70"/>
      <c r="L361" s="70"/>
      <c r="M361" s="70"/>
      <c r="N361" s="72"/>
    </row>
    <row r="362" spans="1:14" x14ac:dyDescent="0.25">
      <c r="A362" s="732"/>
      <c r="B362" s="328" t="s">
        <v>58</v>
      </c>
      <c r="C362" s="273"/>
      <c r="D362" s="274"/>
      <c r="E362" s="275"/>
      <c r="F362" s="275"/>
      <c r="G362" s="275"/>
      <c r="H362" s="274"/>
      <c r="I362" s="276"/>
      <c r="J362" s="276"/>
      <c r="K362" s="78">
        <v>3</v>
      </c>
      <c r="L362" s="78">
        <v>3</v>
      </c>
      <c r="M362" s="78">
        <v>0</v>
      </c>
      <c r="N362" s="79"/>
    </row>
    <row r="363" spans="1:14" ht="36" x14ac:dyDescent="0.25">
      <c r="A363" s="732"/>
      <c r="B363" s="80" t="s">
        <v>247</v>
      </c>
      <c r="C363" s="81" t="s">
        <v>119</v>
      </c>
      <c r="D363" s="233"/>
      <c r="E363" s="329">
        <v>1.0169999999999999</v>
      </c>
      <c r="F363" s="329">
        <v>1.0169999999999999</v>
      </c>
      <c r="G363" s="329">
        <v>1.0169999999999999</v>
      </c>
      <c r="H363" s="329">
        <v>1.0169999999999999</v>
      </c>
      <c r="I363" s="83">
        <f>G363/E363</f>
        <v>1</v>
      </c>
      <c r="J363" s="83">
        <f>H363/F363</f>
        <v>1</v>
      </c>
      <c r="K363" s="70"/>
      <c r="L363" s="70"/>
      <c r="M363" s="70"/>
      <c r="N363" s="72"/>
    </row>
    <row r="364" spans="1:14" ht="24" x14ac:dyDescent="0.25">
      <c r="A364" s="732"/>
      <c r="B364" s="80" t="s">
        <v>248</v>
      </c>
      <c r="C364" s="81" t="s">
        <v>249</v>
      </c>
      <c r="D364" s="233"/>
      <c r="E364" s="257">
        <v>100</v>
      </c>
      <c r="F364" s="329">
        <v>100</v>
      </c>
      <c r="G364" s="257">
        <v>100</v>
      </c>
      <c r="H364" s="82">
        <v>100</v>
      </c>
      <c r="I364" s="83">
        <f t="shared" ref="I364:I365" si="114">G364/E364</f>
        <v>1</v>
      </c>
      <c r="J364" s="83">
        <f t="shared" ref="J364:J365" si="115">H364/F364</f>
        <v>1</v>
      </c>
      <c r="K364" s="70"/>
      <c r="L364" s="70"/>
      <c r="M364" s="70"/>
      <c r="N364" s="72"/>
    </row>
    <row r="365" spans="1:14" ht="48.6" thickBot="1" x14ac:dyDescent="0.3">
      <c r="A365" s="733"/>
      <c r="B365" s="330" t="s">
        <v>250</v>
      </c>
      <c r="C365" s="320" t="s">
        <v>176</v>
      </c>
      <c r="D365" s="331"/>
      <c r="E365" s="332">
        <v>8993.41</v>
      </c>
      <c r="F365" s="332">
        <v>8993.41</v>
      </c>
      <c r="G365" s="332">
        <v>8993.41</v>
      </c>
      <c r="H365" s="332">
        <v>8993.41</v>
      </c>
      <c r="I365" s="87">
        <f t="shared" si="114"/>
        <v>1</v>
      </c>
      <c r="J365" s="87">
        <f t="shared" si="115"/>
        <v>1</v>
      </c>
      <c r="K365" s="322"/>
      <c r="L365" s="322"/>
      <c r="M365" s="322"/>
      <c r="N365" s="323"/>
    </row>
    <row r="366" spans="1:14" ht="52.8" x14ac:dyDescent="0.25">
      <c r="A366" s="731">
        <v>26</v>
      </c>
      <c r="B366" s="10" t="s">
        <v>151</v>
      </c>
      <c r="C366" s="90"/>
      <c r="D366" s="90"/>
      <c r="E366" s="247"/>
      <c r="F366" s="247"/>
      <c r="G366" s="247"/>
      <c r="H366" s="172"/>
      <c r="I366" s="203"/>
      <c r="J366" s="203"/>
      <c r="K366" s="64"/>
      <c r="L366" s="64"/>
      <c r="M366" s="64"/>
      <c r="N366" s="108"/>
    </row>
    <row r="367" spans="1:14" x14ac:dyDescent="0.25">
      <c r="A367" s="732"/>
      <c r="B367" s="40" t="s">
        <v>15</v>
      </c>
      <c r="C367" s="41" t="s">
        <v>16</v>
      </c>
      <c r="D367" s="333"/>
      <c r="E367" s="334">
        <f>SUM(E368:E369)</f>
        <v>7330.7</v>
      </c>
      <c r="F367" s="334">
        <f>SUM(F368:F369)</f>
        <v>1539.6</v>
      </c>
      <c r="G367" s="335">
        <f>SUM(G368:G369)</f>
        <v>5825.3</v>
      </c>
      <c r="H367" s="334">
        <f>SUM(H368:H369)</f>
        <v>683.2</v>
      </c>
      <c r="I367" s="43">
        <f>G367/E367</f>
        <v>0.79464444050363547</v>
      </c>
      <c r="J367" s="43">
        <f>H367/F367</f>
        <v>0.44375162379838923</v>
      </c>
      <c r="K367" s="67"/>
      <c r="L367" s="67"/>
      <c r="M367" s="67"/>
      <c r="N367" s="68"/>
    </row>
    <row r="368" spans="1:14" x14ac:dyDescent="0.25">
      <c r="A368" s="732"/>
      <c r="B368" s="46" t="s">
        <v>57</v>
      </c>
      <c r="C368" s="47" t="s">
        <v>16</v>
      </c>
      <c r="D368" s="81"/>
      <c r="E368" s="177">
        <v>2061.5</v>
      </c>
      <c r="F368" s="177">
        <v>980.6</v>
      </c>
      <c r="G368" s="336">
        <v>1920.3</v>
      </c>
      <c r="H368" s="177">
        <v>417.8</v>
      </c>
      <c r="I368" s="49">
        <f t="shared" ref="I368:I369" si="116">G368/E368</f>
        <v>0.93150618481688086</v>
      </c>
      <c r="J368" s="49">
        <f t="shared" ref="J368:J369" si="117">H368/F368</f>
        <v>0.42606567407709567</v>
      </c>
      <c r="K368" s="70"/>
      <c r="L368" s="70"/>
      <c r="M368" s="70"/>
      <c r="N368" s="72"/>
    </row>
    <row r="369" spans="1:14" x14ac:dyDescent="0.25">
      <c r="A369" s="732"/>
      <c r="B369" s="46" t="s">
        <v>31</v>
      </c>
      <c r="C369" s="47" t="s">
        <v>16</v>
      </c>
      <c r="D369" s="81"/>
      <c r="E369" s="177">
        <v>5269.2</v>
      </c>
      <c r="F369" s="177">
        <v>559</v>
      </c>
      <c r="G369" s="336">
        <v>3905</v>
      </c>
      <c r="H369" s="177">
        <v>265.39999999999998</v>
      </c>
      <c r="I369" s="49">
        <f t="shared" si="116"/>
        <v>0.74109921809762391</v>
      </c>
      <c r="J369" s="49">
        <f t="shared" si="117"/>
        <v>0.47477638640429332</v>
      </c>
      <c r="K369" s="70"/>
      <c r="L369" s="70"/>
      <c r="M369" s="70"/>
      <c r="N369" s="72"/>
    </row>
    <row r="370" spans="1:14" x14ac:dyDescent="0.25">
      <c r="A370" s="732"/>
      <c r="B370" s="179" t="s">
        <v>58</v>
      </c>
      <c r="C370" s="75"/>
      <c r="D370" s="75"/>
      <c r="E370" s="254"/>
      <c r="F370" s="254"/>
      <c r="G370" s="254"/>
      <c r="H370" s="337"/>
      <c r="I370" s="266"/>
      <c r="J370" s="266"/>
      <c r="K370" s="78">
        <v>2</v>
      </c>
      <c r="L370" s="78">
        <v>2</v>
      </c>
      <c r="M370" s="78">
        <v>0</v>
      </c>
      <c r="N370" s="79"/>
    </row>
    <row r="371" spans="1:14" ht="36" x14ac:dyDescent="0.25">
      <c r="A371" s="732"/>
      <c r="B371" s="125" t="s">
        <v>152</v>
      </c>
      <c r="C371" s="81" t="s">
        <v>22</v>
      </c>
      <c r="D371" s="82">
        <v>27</v>
      </c>
      <c r="E371" s="257">
        <v>70</v>
      </c>
      <c r="F371" s="257">
        <v>60</v>
      </c>
      <c r="G371" s="338">
        <v>40.82</v>
      </c>
      <c r="H371" s="338">
        <v>81.099999999999994</v>
      </c>
      <c r="I371" s="83">
        <f>G371/E371</f>
        <v>0.58314285714285718</v>
      </c>
      <c r="J371" s="83">
        <f>H371/F371</f>
        <v>1.3516666666666666</v>
      </c>
      <c r="K371" s="70"/>
      <c r="L371" s="70"/>
      <c r="M371" s="70"/>
      <c r="N371" s="72"/>
    </row>
    <row r="372" spans="1:14" ht="36.6" thickBot="1" x14ac:dyDescent="0.3">
      <c r="A372" s="733"/>
      <c r="B372" s="57" t="s">
        <v>153</v>
      </c>
      <c r="C372" s="86" t="s">
        <v>22</v>
      </c>
      <c r="D372" s="127">
        <v>16</v>
      </c>
      <c r="E372" s="311">
        <v>26</v>
      </c>
      <c r="F372" s="311">
        <v>24</v>
      </c>
      <c r="G372" s="339">
        <v>25.38</v>
      </c>
      <c r="H372" s="339">
        <v>50.79</v>
      </c>
      <c r="I372" s="87">
        <f>G372/E372</f>
        <v>0.97615384615384615</v>
      </c>
      <c r="J372" s="87">
        <f>H372/F372</f>
        <v>2.11625</v>
      </c>
      <c r="K372" s="88"/>
      <c r="L372" s="88"/>
      <c r="M372" s="88"/>
      <c r="N372" s="89"/>
    </row>
    <row r="373" spans="1:14" x14ac:dyDescent="0.25">
      <c r="A373" s="734" t="s">
        <v>154</v>
      </c>
      <c r="B373" s="7" t="s">
        <v>155</v>
      </c>
      <c r="C373" s="90"/>
      <c r="D373" s="90"/>
      <c r="E373" s="247"/>
      <c r="F373" s="247"/>
      <c r="G373" s="247"/>
      <c r="H373" s="340"/>
      <c r="I373" s="272"/>
      <c r="J373" s="272"/>
      <c r="K373" s="64"/>
      <c r="L373" s="64"/>
      <c r="M373" s="64"/>
      <c r="N373" s="108"/>
    </row>
    <row r="374" spans="1:14" x14ac:dyDescent="0.25">
      <c r="A374" s="735"/>
      <c r="B374" s="40" t="s">
        <v>15</v>
      </c>
      <c r="C374" s="41" t="s">
        <v>16</v>
      </c>
      <c r="D374" s="333"/>
      <c r="E374" s="248">
        <f>SUM(E375:E377)</f>
        <v>45183.4</v>
      </c>
      <c r="F374" s="248">
        <f t="shared" ref="F374:H374" si="118">SUM(F375:F377)</f>
        <v>13075.199999999999</v>
      </c>
      <c r="G374" s="248">
        <f t="shared" si="118"/>
        <v>34280</v>
      </c>
      <c r="H374" s="248">
        <f t="shared" si="118"/>
        <v>12553.400000000001</v>
      </c>
      <c r="I374" s="43">
        <f>G374/E374</f>
        <v>0.7586857120092777</v>
      </c>
      <c r="J374" s="43">
        <f>H374/F374</f>
        <v>0.96009238864415092</v>
      </c>
      <c r="K374" s="67"/>
      <c r="L374" s="67"/>
      <c r="M374" s="67"/>
      <c r="N374" s="68"/>
    </row>
    <row r="375" spans="1:14" x14ac:dyDescent="0.25">
      <c r="A375" s="735"/>
      <c r="B375" s="46" t="s">
        <v>17</v>
      </c>
      <c r="C375" s="47" t="s">
        <v>16</v>
      </c>
      <c r="D375" s="81"/>
      <c r="E375" s="249">
        <v>0</v>
      </c>
      <c r="F375" s="249">
        <v>0</v>
      </c>
      <c r="G375" s="249">
        <v>0</v>
      </c>
      <c r="H375" s="249">
        <v>0</v>
      </c>
      <c r="I375" s="49">
        <v>0</v>
      </c>
      <c r="J375" s="49">
        <v>0</v>
      </c>
      <c r="K375" s="70"/>
      <c r="L375" s="70"/>
      <c r="M375" s="70"/>
      <c r="N375" s="72"/>
    </row>
    <row r="376" spans="1:14" x14ac:dyDescent="0.25">
      <c r="A376" s="735"/>
      <c r="B376" s="46" t="s">
        <v>57</v>
      </c>
      <c r="C376" s="47" t="s">
        <v>16</v>
      </c>
      <c r="D376" s="81"/>
      <c r="E376" s="249">
        <f t="shared" ref="E376:G376" si="119">E385+E403+E410+E425</f>
        <v>20570.900000000001</v>
      </c>
      <c r="F376" s="249">
        <f t="shared" si="119"/>
        <v>5382.9</v>
      </c>
      <c r="G376" s="249">
        <f t="shared" si="119"/>
        <v>15636</v>
      </c>
      <c r="H376" s="249">
        <f>H385+H403+H410+H425</f>
        <v>5378.2</v>
      </c>
      <c r="I376" s="49">
        <f t="shared" ref="I376:I377" si="120">G376/E376</f>
        <v>0.76010286375413805</v>
      </c>
      <c r="J376" s="49">
        <f t="shared" ref="J376:J377" si="121">H376/F376</f>
        <v>0.99912686470118339</v>
      </c>
      <c r="K376" s="70"/>
      <c r="L376" s="70"/>
      <c r="M376" s="70"/>
      <c r="N376" s="72"/>
    </row>
    <row r="377" spans="1:14" ht="14.4" thickBot="1" x14ac:dyDescent="0.3">
      <c r="A377" s="736"/>
      <c r="B377" s="341" t="s">
        <v>31</v>
      </c>
      <c r="C377" s="169" t="s">
        <v>16</v>
      </c>
      <c r="D377" s="86"/>
      <c r="E377" s="342">
        <f t="shared" ref="E377:G377" si="122">E379+E386+E404+E410</f>
        <v>24612.5</v>
      </c>
      <c r="F377" s="342">
        <f t="shared" si="122"/>
        <v>7692.2999999999993</v>
      </c>
      <c r="G377" s="342">
        <f t="shared" si="122"/>
        <v>18644</v>
      </c>
      <c r="H377" s="342">
        <f>H379+H386+H404+H410</f>
        <v>7175.2000000000007</v>
      </c>
      <c r="I377" s="244">
        <f t="shared" si="120"/>
        <v>0.75750126968004061</v>
      </c>
      <c r="J377" s="244">
        <f t="shared" si="121"/>
        <v>0.93277693277693297</v>
      </c>
      <c r="K377" s="88"/>
      <c r="L377" s="88"/>
      <c r="M377" s="88"/>
      <c r="N377" s="89"/>
    </row>
    <row r="378" spans="1:14" ht="56.4" customHeight="1" x14ac:dyDescent="0.25">
      <c r="A378" s="737">
        <v>27</v>
      </c>
      <c r="B378" s="11" t="s">
        <v>174</v>
      </c>
      <c r="C378" s="227"/>
      <c r="D378" s="135"/>
      <c r="E378" s="281"/>
      <c r="F378" s="281"/>
      <c r="G378" s="281"/>
      <c r="H378" s="135"/>
      <c r="I378" s="203"/>
      <c r="J378" s="203"/>
      <c r="K378" s="137"/>
      <c r="L378" s="137"/>
      <c r="M378" s="137"/>
      <c r="N378" s="154"/>
    </row>
    <row r="379" spans="1:14" x14ac:dyDescent="0.25">
      <c r="A379" s="737"/>
      <c r="B379" s="46" t="s">
        <v>173</v>
      </c>
      <c r="C379" s="47" t="s">
        <v>16</v>
      </c>
      <c r="D379" s="48"/>
      <c r="E379" s="264">
        <f>F379+882.2</f>
        <v>1072.2</v>
      </c>
      <c r="F379" s="264">
        <v>190</v>
      </c>
      <c r="G379" s="343">
        <f>H379+788.7</f>
        <v>965.6</v>
      </c>
      <c r="H379" s="48">
        <v>176.9</v>
      </c>
      <c r="I379" s="49">
        <f>G379/E379</f>
        <v>0.90057825032643157</v>
      </c>
      <c r="J379" s="49">
        <f>H379/F379</f>
        <v>0.93105263157894735</v>
      </c>
      <c r="K379" s="70"/>
      <c r="L379" s="70"/>
      <c r="M379" s="70"/>
      <c r="N379" s="71"/>
    </row>
    <row r="380" spans="1:14" x14ac:dyDescent="0.25">
      <c r="A380" s="737"/>
      <c r="B380" s="344" t="s">
        <v>58</v>
      </c>
      <c r="C380" s="141"/>
      <c r="D380" s="142"/>
      <c r="E380" s="294"/>
      <c r="F380" s="294"/>
      <c r="G380" s="294"/>
      <c r="H380" s="142"/>
      <c r="I380" s="276"/>
      <c r="J380" s="276"/>
      <c r="K380" s="236">
        <v>2</v>
      </c>
      <c r="L380" s="236">
        <v>2</v>
      </c>
      <c r="M380" s="236">
        <v>0</v>
      </c>
      <c r="N380" s="295"/>
    </row>
    <row r="381" spans="1:14" ht="25.95" customHeight="1" x14ac:dyDescent="0.25">
      <c r="A381" s="737"/>
      <c r="B381" s="345" t="s">
        <v>157</v>
      </c>
      <c r="C381" s="47" t="s">
        <v>26</v>
      </c>
      <c r="D381" s="48"/>
      <c r="E381" s="257">
        <v>3</v>
      </c>
      <c r="F381" s="257">
        <v>1</v>
      </c>
      <c r="G381" s="257">
        <v>3</v>
      </c>
      <c r="H381" s="257">
        <v>1</v>
      </c>
      <c r="I381" s="158">
        <f>G381/E381</f>
        <v>1</v>
      </c>
      <c r="J381" s="158">
        <f>H381/F381</f>
        <v>1</v>
      </c>
      <c r="K381" s="70"/>
      <c r="L381" s="70"/>
      <c r="M381" s="70"/>
      <c r="N381" s="71"/>
    </row>
    <row r="382" spans="1:14" ht="24.6" thickBot="1" x14ac:dyDescent="0.3">
      <c r="A382" s="738"/>
      <c r="B382" s="346" t="s">
        <v>156</v>
      </c>
      <c r="C382" s="169" t="s">
        <v>28</v>
      </c>
      <c r="D382" s="53"/>
      <c r="E382" s="321">
        <v>3</v>
      </c>
      <c r="F382" s="321">
        <v>1</v>
      </c>
      <c r="G382" s="321">
        <v>3</v>
      </c>
      <c r="H382" s="321">
        <v>1</v>
      </c>
      <c r="I382" s="158">
        <f>G382/E382</f>
        <v>1</v>
      </c>
      <c r="J382" s="158">
        <f>H382/F382</f>
        <v>1</v>
      </c>
      <c r="K382" s="322"/>
      <c r="L382" s="322"/>
      <c r="M382" s="322"/>
      <c r="N382" s="323"/>
    </row>
    <row r="383" spans="1:14" ht="41.25" customHeight="1" x14ac:dyDescent="0.25">
      <c r="A383" s="744">
        <v>28</v>
      </c>
      <c r="B383" s="433" t="s">
        <v>162</v>
      </c>
      <c r="C383" s="347"/>
      <c r="D383" s="347"/>
      <c r="E383" s="347"/>
      <c r="F383" s="347"/>
      <c r="G383" s="347"/>
      <c r="H383" s="347"/>
      <c r="I383" s="347"/>
      <c r="J383" s="347"/>
      <c r="K383" s="348"/>
      <c r="L383" s="348"/>
      <c r="M383" s="348"/>
      <c r="N383" s="349"/>
    </row>
    <row r="384" spans="1:14" x14ac:dyDescent="0.25">
      <c r="A384" s="745"/>
      <c r="B384" s="350" t="s">
        <v>163</v>
      </c>
      <c r="C384" s="351" t="s">
        <v>16</v>
      </c>
      <c r="D384" s="351"/>
      <c r="E384" s="352">
        <f>SUM(E386:E386)</f>
        <v>5353.1</v>
      </c>
      <c r="F384" s="352">
        <f>SUM(F386:F386)</f>
        <v>2170.1</v>
      </c>
      <c r="G384" s="352">
        <f>SUM(G386:G386)</f>
        <v>4739.1000000000004</v>
      </c>
      <c r="H384" s="352">
        <f>SUM(H386:H386)</f>
        <v>1670.1</v>
      </c>
      <c r="I384" s="353">
        <f>G384/E384</f>
        <v>0.88530010648035717</v>
      </c>
      <c r="J384" s="353">
        <f>H384/F384</f>
        <v>0.76959587115801109</v>
      </c>
      <c r="K384" s="354"/>
      <c r="L384" s="354"/>
      <c r="M384" s="354"/>
      <c r="N384" s="355"/>
    </row>
    <row r="385" spans="1:14" x14ac:dyDescent="0.25">
      <c r="A385" s="745"/>
      <c r="B385" s="499" t="s">
        <v>57</v>
      </c>
      <c r="C385" s="356" t="s">
        <v>16</v>
      </c>
      <c r="D385" s="351"/>
      <c r="E385" s="357">
        <v>2830</v>
      </c>
      <c r="F385" s="357">
        <v>0</v>
      </c>
      <c r="G385" s="357">
        <v>2646.7</v>
      </c>
      <c r="H385" s="357">
        <v>0</v>
      </c>
      <c r="I385" s="358">
        <f>G385/E385</f>
        <v>0.93522968197879852</v>
      </c>
      <c r="J385" s="358">
        <v>0</v>
      </c>
      <c r="K385" s="354"/>
      <c r="L385" s="354"/>
      <c r="M385" s="354"/>
      <c r="N385" s="355"/>
    </row>
    <row r="386" spans="1:14" x14ac:dyDescent="0.25">
      <c r="A386" s="745"/>
      <c r="B386" s="124" t="s">
        <v>49</v>
      </c>
      <c r="C386" s="356" t="s">
        <v>16</v>
      </c>
      <c r="D386" s="356"/>
      <c r="E386" s="357">
        <v>5353.1</v>
      </c>
      <c r="F386" s="357">
        <v>2170.1</v>
      </c>
      <c r="G386" s="357">
        <v>4739.1000000000004</v>
      </c>
      <c r="H386" s="357">
        <v>1670.1</v>
      </c>
      <c r="I386" s="358">
        <f t="shared" ref="I386" si="123">G386/E386</f>
        <v>0.88530010648035717</v>
      </c>
      <c r="J386" s="358">
        <f t="shared" ref="J386" si="124">H386/F386</f>
        <v>0.76959587115801109</v>
      </c>
      <c r="K386" s="359"/>
      <c r="L386" s="359"/>
      <c r="M386" s="359"/>
      <c r="N386" s="360"/>
    </row>
    <row r="387" spans="1:14" x14ac:dyDescent="0.25">
      <c r="A387" s="745"/>
      <c r="B387" s="361" t="s">
        <v>20</v>
      </c>
      <c r="C387" s="362"/>
      <c r="D387" s="362"/>
      <c r="E387" s="362"/>
      <c r="F387" s="362"/>
      <c r="G387" s="362"/>
      <c r="H387" s="362"/>
      <c r="I387" s="362"/>
      <c r="J387" s="362"/>
      <c r="K387" s="363">
        <v>13</v>
      </c>
      <c r="L387" s="363">
        <v>13</v>
      </c>
      <c r="M387" s="363">
        <v>0</v>
      </c>
      <c r="N387" s="364"/>
    </row>
    <row r="388" spans="1:14" ht="39.6" x14ac:dyDescent="0.25">
      <c r="A388" s="745"/>
      <c r="B388" s="471" t="s">
        <v>219</v>
      </c>
      <c r="C388" s="366"/>
      <c r="D388" s="366"/>
      <c r="E388" s="366" t="s">
        <v>349</v>
      </c>
      <c r="F388" s="366" t="s">
        <v>349</v>
      </c>
      <c r="G388" s="366" t="s">
        <v>349</v>
      </c>
      <c r="H388" s="366" t="s">
        <v>349</v>
      </c>
      <c r="I388" s="367">
        <v>1</v>
      </c>
      <c r="J388" s="374">
        <v>1</v>
      </c>
      <c r="K388" s="368"/>
      <c r="L388" s="368"/>
      <c r="M388" s="368"/>
      <c r="N388" s="369"/>
    </row>
    <row r="389" spans="1:14" ht="52.8" x14ac:dyDescent="0.25">
      <c r="A389" s="745"/>
      <c r="B389" s="472" t="s">
        <v>229</v>
      </c>
      <c r="C389" s="366"/>
      <c r="D389" s="366"/>
      <c r="E389" s="25">
        <v>60</v>
      </c>
      <c r="F389" s="25">
        <v>52.5</v>
      </c>
      <c r="G389" s="25">
        <v>77.2</v>
      </c>
      <c r="H389" s="25">
        <v>77.2</v>
      </c>
      <c r="I389" s="367">
        <f t="shared" ref="I389" si="125">G389/E389</f>
        <v>1.2866666666666666</v>
      </c>
      <c r="J389" s="374">
        <f t="shared" ref="J389:J392" si="126">H389/F389</f>
        <v>1.4704761904761905</v>
      </c>
      <c r="K389" s="368"/>
      <c r="L389" s="368"/>
      <c r="M389" s="368"/>
      <c r="N389" s="369"/>
    </row>
    <row r="390" spans="1:14" ht="39.6" x14ac:dyDescent="0.25">
      <c r="A390" s="745"/>
      <c r="B390" s="471" t="s">
        <v>220</v>
      </c>
      <c r="C390" s="366"/>
      <c r="D390" s="366"/>
      <c r="E390" s="366" t="s">
        <v>349</v>
      </c>
      <c r="F390" s="366" t="s">
        <v>349</v>
      </c>
      <c r="G390" s="366" t="s">
        <v>349</v>
      </c>
      <c r="H390" s="366" t="s">
        <v>349</v>
      </c>
      <c r="I390" s="367">
        <v>1</v>
      </c>
      <c r="J390" s="374">
        <v>1</v>
      </c>
      <c r="K390" s="368"/>
      <c r="L390" s="368"/>
      <c r="M390" s="368"/>
      <c r="N390" s="369"/>
    </row>
    <row r="391" spans="1:14" ht="26.4" x14ac:dyDescent="0.25">
      <c r="A391" s="745"/>
      <c r="B391" s="471" t="s">
        <v>221</v>
      </c>
      <c r="C391" s="366"/>
      <c r="D391" s="366"/>
      <c r="E391" s="366" t="s">
        <v>349</v>
      </c>
      <c r="F391" s="366" t="s">
        <v>349</v>
      </c>
      <c r="G391" s="366" t="s">
        <v>349</v>
      </c>
      <c r="H391" s="366" t="s">
        <v>349</v>
      </c>
      <c r="I391" s="367">
        <v>1</v>
      </c>
      <c r="J391" s="374">
        <v>1</v>
      </c>
      <c r="K391" s="368"/>
      <c r="L391" s="368"/>
      <c r="M391" s="368"/>
      <c r="N391" s="369"/>
    </row>
    <row r="392" spans="1:14" ht="26.4" x14ac:dyDescent="0.25">
      <c r="A392" s="745"/>
      <c r="B392" s="471" t="s">
        <v>222</v>
      </c>
      <c r="C392" s="365"/>
      <c r="D392" s="365"/>
      <c r="E392" s="366">
        <v>100</v>
      </c>
      <c r="F392" s="366">
        <v>100</v>
      </c>
      <c r="G392" s="366">
        <v>100</v>
      </c>
      <c r="H392" s="366">
        <v>100</v>
      </c>
      <c r="I392" s="367">
        <f t="shared" ref="I392" si="127">G392/E392</f>
        <v>1</v>
      </c>
      <c r="J392" s="374">
        <f t="shared" si="126"/>
        <v>1</v>
      </c>
      <c r="K392" s="368"/>
      <c r="L392" s="368"/>
      <c r="M392" s="368"/>
      <c r="N392" s="369"/>
    </row>
    <row r="393" spans="1:14" ht="26.4" x14ac:dyDescent="0.25">
      <c r="A393" s="745"/>
      <c r="B393" s="471" t="s">
        <v>223</v>
      </c>
      <c r="C393" s="365"/>
      <c r="D393" s="365"/>
      <c r="E393" s="366" t="s">
        <v>349</v>
      </c>
      <c r="F393" s="366" t="s">
        <v>349</v>
      </c>
      <c r="G393" s="366" t="s">
        <v>349</v>
      </c>
      <c r="H393" s="366" t="s">
        <v>349</v>
      </c>
      <c r="I393" s="367">
        <v>1</v>
      </c>
      <c r="J393" s="374">
        <v>1</v>
      </c>
      <c r="K393" s="368"/>
      <c r="L393" s="368"/>
      <c r="M393" s="368"/>
      <c r="N393" s="369"/>
    </row>
    <row r="394" spans="1:14" ht="39.6" x14ac:dyDescent="0.25">
      <c r="A394" s="745"/>
      <c r="B394" s="471" t="s">
        <v>224</v>
      </c>
      <c r="C394" s="365"/>
      <c r="D394" s="365"/>
      <c r="E394" s="366" t="s">
        <v>349</v>
      </c>
      <c r="F394" s="366" t="s">
        <v>349</v>
      </c>
      <c r="G394" s="366" t="s">
        <v>349</v>
      </c>
      <c r="H394" s="366" t="s">
        <v>349</v>
      </c>
      <c r="I394" s="367">
        <v>1</v>
      </c>
      <c r="J394" s="374">
        <v>1</v>
      </c>
      <c r="K394" s="368"/>
      <c r="L394" s="368"/>
      <c r="M394" s="368"/>
      <c r="N394" s="369"/>
    </row>
    <row r="395" spans="1:14" ht="26.4" x14ac:dyDescent="0.3">
      <c r="A395" s="745"/>
      <c r="B395" s="473" t="s">
        <v>230</v>
      </c>
      <c r="C395" s="365"/>
      <c r="D395" s="365"/>
      <c r="E395" s="366" t="s">
        <v>349</v>
      </c>
      <c r="F395" s="366" t="s">
        <v>349</v>
      </c>
      <c r="G395" s="366" t="s">
        <v>349</v>
      </c>
      <c r="H395" s="366" t="s">
        <v>349</v>
      </c>
      <c r="I395" s="367">
        <v>1</v>
      </c>
      <c r="J395" s="374">
        <v>1</v>
      </c>
      <c r="K395" s="368"/>
      <c r="L395" s="368"/>
      <c r="M395" s="368"/>
      <c r="N395" s="369"/>
    </row>
    <row r="396" spans="1:14" ht="36" customHeight="1" x14ac:dyDescent="0.25">
      <c r="A396" s="745"/>
      <c r="B396" s="370" t="s">
        <v>225</v>
      </c>
      <c r="C396" s="365"/>
      <c r="D396" s="365"/>
      <c r="E396" s="366">
        <v>30</v>
      </c>
      <c r="F396" s="366">
        <v>30</v>
      </c>
      <c r="G396" s="366">
        <v>30</v>
      </c>
      <c r="H396" s="366">
        <v>22</v>
      </c>
      <c r="I396" s="367">
        <f t="shared" ref="I396:J399" si="128">G396/E396</f>
        <v>1</v>
      </c>
      <c r="J396" s="374">
        <v>1</v>
      </c>
      <c r="K396" s="368"/>
      <c r="L396" s="368"/>
      <c r="M396" s="368"/>
      <c r="N396" s="369"/>
    </row>
    <row r="397" spans="1:14" ht="36" x14ac:dyDescent="0.25">
      <c r="A397" s="745"/>
      <c r="B397" s="371" t="s">
        <v>226</v>
      </c>
      <c r="C397" s="365"/>
      <c r="D397" s="365"/>
      <c r="E397" s="366">
        <v>39</v>
      </c>
      <c r="F397" s="366">
        <v>39</v>
      </c>
      <c r="G397" s="366">
        <v>39</v>
      </c>
      <c r="H397" s="366">
        <v>37</v>
      </c>
      <c r="I397" s="367">
        <f t="shared" si="128"/>
        <v>1</v>
      </c>
      <c r="J397" s="374">
        <f t="shared" si="128"/>
        <v>0.94871794871794868</v>
      </c>
      <c r="K397" s="368"/>
      <c r="L397" s="368"/>
      <c r="M397" s="368"/>
      <c r="N397" s="369"/>
    </row>
    <row r="398" spans="1:14" ht="24" x14ac:dyDescent="0.25">
      <c r="A398" s="745"/>
      <c r="B398" s="371" t="s">
        <v>227</v>
      </c>
      <c r="C398" s="365"/>
      <c r="D398" s="365"/>
      <c r="E398" s="366">
        <v>40</v>
      </c>
      <c r="F398" s="366">
        <v>40</v>
      </c>
      <c r="G398" s="366">
        <v>40</v>
      </c>
      <c r="H398" s="366">
        <v>37</v>
      </c>
      <c r="I398" s="367">
        <f t="shared" si="128"/>
        <v>1</v>
      </c>
      <c r="J398" s="374">
        <f t="shared" si="128"/>
        <v>0.92500000000000004</v>
      </c>
      <c r="K398" s="368"/>
      <c r="L398" s="368"/>
      <c r="M398" s="368"/>
      <c r="N398" s="369"/>
    </row>
    <row r="399" spans="1:14" ht="24" x14ac:dyDescent="0.25">
      <c r="A399" s="745"/>
      <c r="B399" s="371" t="s">
        <v>228</v>
      </c>
      <c r="C399" s="365"/>
      <c r="D399" s="365"/>
      <c r="E399" s="366">
        <v>25</v>
      </c>
      <c r="F399" s="366">
        <v>25</v>
      </c>
      <c r="G399" s="366">
        <v>25</v>
      </c>
      <c r="H399" s="366">
        <v>25</v>
      </c>
      <c r="I399" s="367">
        <f t="shared" si="128"/>
        <v>1</v>
      </c>
      <c r="J399" s="374">
        <f t="shared" si="128"/>
        <v>1</v>
      </c>
      <c r="K399" s="368"/>
      <c r="L399" s="368"/>
      <c r="M399" s="368"/>
      <c r="N399" s="369"/>
    </row>
    <row r="400" spans="1:14" ht="24.6" thickBot="1" x14ac:dyDescent="0.3">
      <c r="A400" s="745"/>
      <c r="B400" s="372" t="s">
        <v>231</v>
      </c>
      <c r="C400" s="373" t="s">
        <v>22</v>
      </c>
      <c r="D400" s="373"/>
      <c r="E400" s="373">
        <v>100</v>
      </c>
      <c r="F400" s="373">
        <v>100</v>
      </c>
      <c r="G400" s="373">
        <v>100</v>
      </c>
      <c r="H400" s="373">
        <v>100</v>
      </c>
      <c r="I400" s="374">
        <f t="shared" ref="I400" si="129">G400/E400</f>
        <v>1</v>
      </c>
      <c r="J400" s="374">
        <f>H400/F400</f>
        <v>1</v>
      </c>
      <c r="K400" s="375"/>
      <c r="L400" s="375"/>
      <c r="M400" s="375"/>
      <c r="N400" s="376"/>
    </row>
    <row r="401" spans="1:14" ht="58.2" customHeight="1" x14ac:dyDescent="0.25">
      <c r="A401" s="744">
        <v>29</v>
      </c>
      <c r="B401" s="433" t="s">
        <v>370</v>
      </c>
      <c r="C401" s="377"/>
      <c r="D401" s="347"/>
      <c r="E401" s="347"/>
      <c r="F401" s="347"/>
      <c r="G401" s="347"/>
      <c r="H401" s="347"/>
      <c r="I401" s="347"/>
      <c r="J401" s="347"/>
      <c r="K401" s="348"/>
      <c r="L401" s="348"/>
      <c r="M401" s="348"/>
      <c r="N401" s="349"/>
    </row>
    <row r="402" spans="1:14" x14ac:dyDescent="0.25">
      <c r="A402" s="745"/>
      <c r="B402" s="350" t="s">
        <v>163</v>
      </c>
      <c r="C402" s="503" t="s">
        <v>16</v>
      </c>
      <c r="D402" s="373"/>
      <c r="E402" s="352">
        <f>SUM(E403:E404)</f>
        <v>6436.3</v>
      </c>
      <c r="F402" s="352">
        <f>SUM(F403:F404)</f>
        <v>3223.3</v>
      </c>
      <c r="G402" s="352">
        <f>SUM(G403:G404)</f>
        <v>5853.6</v>
      </c>
      <c r="H402" s="352">
        <f>SUM(H403:H404)</f>
        <v>3214.6</v>
      </c>
      <c r="I402" s="353">
        <f>G402/E402</f>
        <v>0.90946661902024462</v>
      </c>
      <c r="J402" s="353">
        <f>H402/F402</f>
        <v>0.99730090280147665</v>
      </c>
      <c r="K402" s="375"/>
      <c r="L402" s="375"/>
      <c r="M402" s="375"/>
      <c r="N402" s="376"/>
    </row>
    <row r="403" spans="1:14" x14ac:dyDescent="0.25">
      <c r="A403" s="745"/>
      <c r="B403" s="124" t="s">
        <v>169</v>
      </c>
      <c r="C403" s="501" t="s">
        <v>16</v>
      </c>
      <c r="D403" s="373"/>
      <c r="E403" s="357">
        <v>2970</v>
      </c>
      <c r="F403" s="357">
        <v>1612</v>
      </c>
      <c r="G403" s="357">
        <v>2926.8</v>
      </c>
      <c r="H403" s="357">
        <v>1607.3</v>
      </c>
      <c r="I403" s="358">
        <f t="shared" ref="I403:I404" si="130">G403/E403</f>
        <v>0.98545454545454547</v>
      </c>
      <c r="J403" s="358">
        <f t="shared" ref="J403:J404" si="131">H403/F403</f>
        <v>0.99708436724565752</v>
      </c>
      <c r="K403" s="375"/>
      <c r="L403" s="375"/>
      <c r="M403" s="375"/>
      <c r="N403" s="376"/>
    </row>
    <row r="404" spans="1:14" x14ac:dyDescent="0.25">
      <c r="A404" s="745"/>
      <c r="B404" s="124" t="s">
        <v>170</v>
      </c>
      <c r="C404" s="501" t="s">
        <v>16</v>
      </c>
      <c r="D404" s="373"/>
      <c r="E404" s="357">
        <v>3466.3</v>
      </c>
      <c r="F404" s="357">
        <v>1611.3</v>
      </c>
      <c r="G404" s="357">
        <v>2926.8</v>
      </c>
      <c r="H404" s="357">
        <v>1607.3</v>
      </c>
      <c r="I404" s="358">
        <f t="shared" si="130"/>
        <v>0.84435853792228022</v>
      </c>
      <c r="J404" s="358">
        <f t="shared" si="131"/>
        <v>0.99751753242723262</v>
      </c>
      <c r="K404" s="375"/>
      <c r="L404" s="375"/>
      <c r="M404" s="375"/>
      <c r="N404" s="376"/>
    </row>
    <row r="405" spans="1:14" x14ac:dyDescent="0.25">
      <c r="A405" s="745"/>
      <c r="B405" s="379" t="s">
        <v>58</v>
      </c>
      <c r="C405" s="381"/>
      <c r="D405" s="381"/>
      <c r="E405" s="382"/>
      <c r="F405" s="382"/>
      <c r="G405" s="382"/>
      <c r="H405" s="382"/>
      <c r="I405" s="381"/>
      <c r="J405" s="381"/>
      <c r="K405" s="363">
        <v>2</v>
      </c>
      <c r="L405" s="363">
        <v>2</v>
      </c>
      <c r="M405" s="363">
        <v>0</v>
      </c>
      <c r="N405" s="383"/>
    </row>
    <row r="406" spans="1:14" ht="36" x14ac:dyDescent="0.25">
      <c r="A406" s="745"/>
      <c r="B406" s="500" t="s">
        <v>180</v>
      </c>
      <c r="C406" s="384" t="s">
        <v>28</v>
      </c>
      <c r="D406" s="378"/>
      <c r="E406" s="186">
        <v>11</v>
      </c>
      <c r="F406" s="186">
        <v>3</v>
      </c>
      <c r="G406" s="186">
        <f>3+H406</f>
        <v>6</v>
      </c>
      <c r="H406" s="186">
        <v>3</v>
      </c>
      <c r="I406" s="385">
        <f>G406/E406</f>
        <v>0.54545454545454541</v>
      </c>
      <c r="J406" s="385">
        <f>H406/F406</f>
        <v>1</v>
      </c>
      <c r="K406" s="375"/>
      <c r="L406" s="375"/>
      <c r="M406" s="375"/>
      <c r="N406" s="376"/>
    </row>
    <row r="407" spans="1:14" ht="36.6" thickBot="1" x14ac:dyDescent="0.3">
      <c r="A407" s="745"/>
      <c r="B407" s="500" t="s">
        <v>181</v>
      </c>
      <c r="C407" s="384" t="s">
        <v>28</v>
      </c>
      <c r="D407" s="378"/>
      <c r="E407" s="186">
        <v>385.9</v>
      </c>
      <c r="F407" s="186">
        <v>268.39999999999998</v>
      </c>
      <c r="G407" s="186">
        <f>162.6+H407</f>
        <v>431</v>
      </c>
      <c r="H407" s="186">
        <v>268.39999999999998</v>
      </c>
      <c r="I407" s="385">
        <f>G407/E407</f>
        <v>1.1168696553511273</v>
      </c>
      <c r="J407" s="385">
        <f>H407/F407</f>
        <v>1</v>
      </c>
      <c r="K407" s="375"/>
      <c r="L407" s="375"/>
      <c r="M407" s="375"/>
      <c r="N407" s="376"/>
    </row>
    <row r="408" spans="1:14" ht="57" customHeight="1" x14ac:dyDescent="0.25">
      <c r="A408" s="746">
        <v>30</v>
      </c>
      <c r="B408" s="433" t="s">
        <v>167</v>
      </c>
      <c r="C408" s="377"/>
      <c r="D408" s="377"/>
      <c r="E408" s="377"/>
      <c r="F408" s="377"/>
      <c r="G408" s="377"/>
      <c r="H408" s="377"/>
      <c r="I408" s="377"/>
      <c r="J408" s="377"/>
      <c r="K408" s="348"/>
      <c r="L408" s="348"/>
      <c r="M408" s="348"/>
      <c r="N408" s="349"/>
    </row>
    <row r="409" spans="1:14" ht="13.95" customHeight="1" x14ac:dyDescent="0.25">
      <c r="A409" s="747"/>
      <c r="B409" s="350" t="s">
        <v>163</v>
      </c>
      <c r="C409" s="503" t="s">
        <v>16</v>
      </c>
      <c r="D409" s="378"/>
      <c r="E409" s="386">
        <f>SUM(E410:E411)</f>
        <v>47529.700000000004</v>
      </c>
      <c r="F409" s="386">
        <f>SUM(F410:F411)</f>
        <v>8825.2000000000007</v>
      </c>
      <c r="G409" s="386">
        <f>SUM(G410:G411)</f>
        <v>18124.599999999999</v>
      </c>
      <c r="H409" s="352">
        <f>SUM(H410:H411)</f>
        <v>4961.2</v>
      </c>
      <c r="I409" s="353">
        <f>G409/E409</f>
        <v>0.38133209340685925</v>
      </c>
      <c r="J409" s="353">
        <f>H409/F409</f>
        <v>0.56216289715813794</v>
      </c>
      <c r="K409" s="387"/>
      <c r="L409" s="388"/>
      <c r="M409" s="388"/>
      <c r="N409" s="389"/>
    </row>
    <row r="410" spans="1:14" x14ac:dyDescent="0.25">
      <c r="A410" s="747"/>
      <c r="B410" s="124" t="s">
        <v>57</v>
      </c>
      <c r="C410" s="501" t="s">
        <v>16</v>
      </c>
      <c r="D410" s="378"/>
      <c r="E410" s="390">
        <v>14720.9</v>
      </c>
      <c r="F410" s="390">
        <v>3720.9</v>
      </c>
      <c r="G410" s="390">
        <v>10012.5</v>
      </c>
      <c r="H410" s="357">
        <v>3720.9</v>
      </c>
      <c r="I410" s="358">
        <f t="shared" ref="I410:I411" si="132">G410/E410</f>
        <v>0.68015542527970441</v>
      </c>
      <c r="J410" s="358">
        <f t="shared" ref="J410:J411" si="133">H410/F410</f>
        <v>1</v>
      </c>
      <c r="K410" s="378"/>
      <c r="L410" s="375"/>
      <c r="M410" s="375"/>
      <c r="N410" s="376"/>
    </row>
    <row r="411" spans="1:14" x14ac:dyDescent="0.25">
      <c r="A411" s="747"/>
      <c r="B411" s="124" t="s">
        <v>19</v>
      </c>
      <c r="C411" s="501" t="s">
        <v>16</v>
      </c>
      <c r="D411" s="378"/>
      <c r="E411" s="390">
        <v>32808.800000000003</v>
      </c>
      <c r="F411" s="390">
        <v>5104.3</v>
      </c>
      <c r="G411" s="390">
        <v>8112.1</v>
      </c>
      <c r="H411" s="357">
        <v>1240.3</v>
      </c>
      <c r="I411" s="358">
        <f t="shared" si="132"/>
        <v>0.24725378556972519</v>
      </c>
      <c r="J411" s="358">
        <f t="shared" si="133"/>
        <v>0.24299120349509234</v>
      </c>
      <c r="K411" s="378"/>
      <c r="L411" s="375"/>
      <c r="M411" s="375"/>
      <c r="N411" s="376"/>
    </row>
    <row r="412" spans="1:14" x14ac:dyDescent="0.25">
      <c r="A412" s="747"/>
      <c r="B412" s="391" t="s">
        <v>166</v>
      </c>
      <c r="C412" s="392"/>
      <c r="D412" s="392"/>
      <c r="E412" s="392"/>
      <c r="F412" s="392"/>
      <c r="G412" s="392"/>
      <c r="H412" s="392"/>
      <c r="I412" s="392"/>
      <c r="J412" s="392"/>
      <c r="K412" s="363">
        <v>3</v>
      </c>
      <c r="L412" s="363">
        <v>3</v>
      </c>
      <c r="M412" s="363">
        <v>0</v>
      </c>
      <c r="N412" s="364"/>
    </row>
    <row r="413" spans="1:14" ht="48" x14ac:dyDescent="0.25">
      <c r="A413" s="747"/>
      <c r="B413" s="442" t="s">
        <v>175</v>
      </c>
      <c r="C413" s="373" t="s">
        <v>176</v>
      </c>
      <c r="D413" s="375"/>
      <c r="E413" s="373">
        <v>11069.9</v>
      </c>
      <c r="F413" s="373">
        <v>194.1</v>
      </c>
      <c r="G413" s="373">
        <f>360.2+H413</f>
        <v>554.29999999999995</v>
      </c>
      <c r="H413" s="373">
        <v>194.1</v>
      </c>
      <c r="I413" s="374">
        <f>G413/E413</f>
        <v>5.0072719717431956E-2</v>
      </c>
      <c r="J413" s="374">
        <f>H413/F413</f>
        <v>1</v>
      </c>
      <c r="K413" s="375"/>
      <c r="L413" s="375"/>
      <c r="M413" s="375"/>
      <c r="N413" s="376"/>
    </row>
    <row r="414" spans="1:14" ht="84" x14ac:dyDescent="0.25">
      <c r="A414" s="747"/>
      <c r="B414" s="442" t="s">
        <v>135</v>
      </c>
      <c r="C414" s="373" t="s">
        <v>176</v>
      </c>
      <c r="D414" s="375"/>
      <c r="E414" s="373">
        <v>11150.2</v>
      </c>
      <c r="F414" s="373">
        <v>195.9</v>
      </c>
      <c r="G414" s="373">
        <f>H414+440.5</f>
        <v>636.4</v>
      </c>
      <c r="H414" s="373">
        <v>195.9</v>
      </c>
      <c r="I414" s="374">
        <f>G414/E414</f>
        <v>5.7075209413284061E-2</v>
      </c>
      <c r="J414" s="374">
        <f>H414/F414</f>
        <v>1</v>
      </c>
      <c r="K414" s="375"/>
      <c r="L414" s="375"/>
      <c r="M414" s="375"/>
      <c r="N414" s="376"/>
    </row>
    <row r="415" spans="1:14" ht="24.6" thickBot="1" x14ac:dyDescent="0.3">
      <c r="A415" s="748"/>
      <c r="B415" s="443" t="s">
        <v>136</v>
      </c>
      <c r="C415" s="435" t="s">
        <v>176</v>
      </c>
      <c r="D415" s="436"/>
      <c r="E415" s="435">
        <v>543</v>
      </c>
      <c r="F415" s="435">
        <v>9</v>
      </c>
      <c r="G415" s="435">
        <f>H415+37</f>
        <v>46</v>
      </c>
      <c r="H415" s="435">
        <v>9</v>
      </c>
      <c r="I415" s="437">
        <f t="shared" ref="I415:J415" si="134">G415/E415</f>
        <v>8.4714548802946599E-2</v>
      </c>
      <c r="J415" s="437">
        <f t="shared" si="134"/>
        <v>1</v>
      </c>
      <c r="K415" s="436"/>
      <c r="L415" s="436"/>
      <c r="M415" s="436"/>
      <c r="N415" s="438"/>
    </row>
    <row r="416" spans="1:14" ht="34.799999999999997" x14ac:dyDescent="0.25">
      <c r="A416" s="746">
        <v>31</v>
      </c>
      <c r="B416" s="439" t="s">
        <v>255</v>
      </c>
      <c r="C416" s="347"/>
      <c r="D416" s="348"/>
      <c r="E416" s="347"/>
      <c r="F416" s="347"/>
      <c r="G416" s="347"/>
      <c r="H416" s="347"/>
      <c r="I416" s="440"/>
      <c r="J416" s="440"/>
      <c r="K416" s="348"/>
      <c r="L416" s="348"/>
      <c r="M416" s="348"/>
      <c r="N416" s="349"/>
    </row>
    <row r="417" spans="1:14" ht="14.4" customHeight="1" x14ac:dyDescent="0.25">
      <c r="A417" s="747"/>
      <c r="B417" s="350" t="s">
        <v>163</v>
      </c>
      <c r="C417" s="501" t="s">
        <v>16</v>
      </c>
      <c r="D417" s="378"/>
      <c r="E417" s="386">
        <f>SUM(E418:E418)</f>
        <v>7792.8</v>
      </c>
      <c r="F417" s="386">
        <f>SUM(F418:F418)</f>
        <v>2518.1</v>
      </c>
      <c r="G417" s="386">
        <f>SUM(G418:G418)</f>
        <v>1621.6</v>
      </c>
      <c r="H417" s="352">
        <f>SUM(H418:H418)</f>
        <v>2365.8000000000002</v>
      </c>
      <c r="I417" s="353">
        <f>G417/E417</f>
        <v>0.20808951852992505</v>
      </c>
      <c r="J417" s="353">
        <f>H417/F417</f>
        <v>0.93951789047297574</v>
      </c>
      <c r="K417" s="387"/>
      <c r="L417" s="388"/>
      <c r="M417" s="388"/>
      <c r="N417" s="389"/>
    </row>
    <row r="418" spans="1:14" ht="14.4" customHeight="1" x14ac:dyDescent="0.25">
      <c r="A418" s="747"/>
      <c r="B418" s="124" t="s">
        <v>31</v>
      </c>
      <c r="C418" s="501" t="s">
        <v>16</v>
      </c>
      <c r="D418" s="378"/>
      <c r="E418" s="390">
        <v>7792.8</v>
      </c>
      <c r="F418" s="390">
        <v>2518.1</v>
      </c>
      <c r="G418" s="357">
        <v>1621.6</v>
      </c>
      <c r="H418" s="357">
        <v>2365.8000000000002</v>
      </c>
      <c r="I418" s="358">
        <f t="shared" ref="I418" si="135">G418/E418</f>
        <v>0.20808951852992505</v>
      </c>
      <c r="J418" s="358">
        <f t="shared" ref="J418" si="136">H418/F418</f>
        <v>0.93951789047297574</v>
      </c>
      <c r="K418" s="378"/>
      <c r="L418" s="375"/>
      <c r="M418" s="375"/>
      <c r="N418" s="376"/>
    </row>
    <row r="419" spans="1:14" ht="14.4" customHeight="1" x14ac:dyDescent="0.25">
      <c r="A419" s="747"/>
      <c r="B419" s="391" t="s">
        <v>166</v>
      </c>
      <c r="C419" s="392"/>
      <c r="D419" s="392"/>
      <c r="E419" s="392"/>
      <c r="F419" s="392"/>
      <c r="G419" s="392"/>
      <c r="H419" s="392"/>
      <c r="I419" s="392"/>
      <c r="J419" s="392"/>
      <c r="K419" s="363">
        <v>3</v>
      </c>
      <c r="L419" s="363">
        <v>3</v>
      </c>
      <c r="M419" s="363">
        <v>0</v>
      </c>
      <c r="N419" s="364"/>
    </row>
    <row r="420" spans="1:14" ht="39" customHeight="1" x14ac:dyDescent="0.25">
      <c r="A420" s="747"/>
      <c r="B420" s="476" t="s">
        <v>350</v>
      </c>
      <c r="C420" s="373" t="s">
        <v>22</v>
      </c>
      <c r="D420" s="373">
        <v>60</v>
      </c>
      <c r="E420" s="373">
        <v>83</v>
      </c>
      <c r="F420" s="373">
        <v>65</v>
      </c>
      <c r="G420" s="373">
        <v>90</v>
      </c>
      <c r="H420" s="373">
        <v>90</v>
      </c>
      <c r="I420" s="374">
        <f>G420/E420</f>
        <v>1.0843373493975903</v>
      </c>
      <c r="J420" s="374">
        <f>H420/F420</f>
        <v>1.3846153846153846</v>
      </c>
      <c r="K420" s="375"/>
      <c r="L420" s="375"/>
      <c r="M420" s="375"/>
      <c r="N420" s="376"/>
    </row>
    <row r="421" spans="1:14" ht="24.6" customHeight="1" x14ac:dyDescent="0.25">
      <c r="A421" s="747"/>
      <c r="B421" s="372" t="s">
        <v>351</v>
      </c>
      <c r="C421" s="373" t="s">
        <v>22</v>
      </c>
      <c r="D421" s="373">
        <v>15</v>
      </c>
      <c r="E421" s="373">
        <v>0</v>
      </c>
      <c r="F421" s="373">
        <v>-3</v>
      </c>
      <c r="G421" s="373">
        <v>0</v>
      </c>
      <c r="H421" s="373">
        <v>-15</v>
      </c>
      <c r="I421" s="374">
        <v>1</v>
      </c>
      <c r="J421" s="374">
        <f>H421/F421</f>
        <v>5</v>
      </c>
      <c r="K421" s="375"/>
      <c r="L421" s="375"/>
      <c r="M421" s="375"/>
      <c r="N421" s="376"/>
    </row>
    <row r="422" spans="1:14" ht="37.200000000000003" customHeight="1" thickBot="1" x14ac:dyDescent="0.3">
      <c r="A422" s="748"/>
      <c r="B422" s="393" t="s">
        <v>352</v>
      </c>
      <c r="C422" s="243" t="s">
        <v>22</v>
      </c>
      <c r="D422" s="243">
        <v>90</v>
      </c>
      <c r="E422" s="243">
        <v>100</v>
      </c>
      <c r="F422" s="243">
        <v>100</v>
      </c>
      <c r="G422" s="243">
        <v>100</v>
      </c>
      <c r="H422" s="243">
        <v>100</v>
      </c>
      <c r="I422" s="374">
        <f t="shared" ref="I422" si="137">G422/E422</f>
        <v>1</v>
      </c>
      <c r="J422" s="374">
        <f t="shared" ref="J422" si="138">H422/F422</f>
        <v>1</v>
      </c>
      <c r="K422" s="245"/>
      <c r="L422" s="245"/>
      <c r="M422" s="245"/>
      <c r="N422" s="246"/>
    </row>
    <row r="423" spans="1:14" ht="27.6" customHeight="1" x14ac:dyDescent="0.25">
      <c r="A423" s="746">
        <v>32</v>
      </c>
      <c r="B423" s="441" t="s">
        <v>260</v>
      </c>
      <c r="C423" s="347"/>
      <c r="D423" s="348"/>
      <c r="E423" s="347"/>
      <c r="F423" s="347"/>
      <c r="G423" s="347"/>
      <c r="H423" s="347"/>
      <c r="I423" s="440"/>
      <c r="J423" s="440"/>
      <c r="K423" s="348"/>
      <c r="L423" s="348"/>
      <c r="M423" s="348"/>
      <c r="N423" s="349"/>
    </row>
    <row r="424" spans="1:14" ht="16.2" customHeight="1" x14ac:dyDescent="0.25">
      <c r="A424" s="747"/>
      <c r="B424" s="350" t="s">
        <v>163</v>
      </c>
      <c r="C424" s="503" t="s">
        <v>16</v>
      </c>
      <c r="D424" s="378"/>
      <c r="E424" s="386">
        <f>SUM(E425:E426)</f>
        <v>300.60000000000002</v>
      </c>
      <c r="F424" s="386">
        <f>SUM(F425:F426)</f>
        <v>300.60000000000002</v>
      </c>
      <c r="G424" s="386">
        <f>SUM(G425:G426)</f>
        <v>294.60000000000002</v>
      </c>
      <c r="H424" s="352">
        <f>SUM(H425:H426)</f>
        <v>294.60000000000002</v>
      </c>
      <c r="I424" s="353">
        <f>G424/E424</f>
        <v>0.98003992015968067</v>
      </c>
      <c r="J424" s="353">
        <f>H424/F424</f>
        <v>0.98003992015968067</v>
      </c>
      <c r="K424" s="387"/>
      <c r="L424" s="388"/>
      <c r="M424" s="388"/>
      <c r="N424" s="389"/>
    </row>
    <row r="425" spans="1:14" ht="16.2" customHeight="1" x14ac:dyDescent="0.25">
      <c r="A425" s="747"/>
      <c r="B425" s="124" t="s">
        <v>371</v>
      </c>
      <c r="C425" s="501" t="s">
        <v>16</v>
      </c>
      <c r="D425" s="378"/>
      <c r="E425" s="390">
        <v>50</v>
      </c>
      <c r="F425" s="390">
        <v>50</v>
      </c>
      <c r="G425" s="390">
        <v>50</v>
      </c>
      <c r="H425" s="357">
        <v>50</v>
      </c>
      <c r="I425" s="358">
        <f t="shared" ref="I425:I434" si="139">G425/E425</f>
        <v>1</v>
      </c>
      <c r="J425" s="358">
        <f t="shared" ref="J425:J434" si="140">H425/F425</f>
        <v>1</v>
      </c>
      <c r="K425" s="378"/>
      <c r="L425" s="375"/>
      <c r="M425" s="375"/>
      <c r="N425" s="376"/>
    </row>
    <row r="426" spans="1:14" ht="16.2" customHeight="1" x14ac:dyDescent="0.25">
      <c r="A426" s="747"/>
      <c r="B426" s="124" t="s">
        <v>31</v>
      </c>
      <c r="C426" s="501" t="s">
        <v>16</v>
      </c>
      <c r="D426" s="378"/>
      <c r="E426" s="390">
        <v>250.6</v>
      </c>
      <c r="F426" s="390">
        <v>250.6</v>
      </c>
      <c r="G426" s="390">
        <v>244.6</v>
      </c>
      <c r="H426" s="357">
        <v>244.6</v>
      </c>
      <c r="I426" s="358">
        <f t="shared" si="139"/>
        <v>0.97605746209098165</v>
      </c>
      <c r="J426" s="358">
        <f t="shared" si="140"/>
        <v>0.97605746209098165</v>
      </c>
      <c r="K426" s="378"/>
      <c r="L426" s="375"/>
      <c r="M426" s="375"/>
      <c r="N426" s="376"/>
    </row>
    <row r="427" spans="1:14" ht="16.2" customHeight="1" x14ac:dyDescent="0.25">
      <c r="A427" s="747"/>
      <c r="B427" s="605" t="s">
        <v>166</v>
      </c>
      <c r="C427" s="601"/>
      <c r="D427" s="380"/>
      <c r="E427" s="602"/>
      <c r="F427" s="602"/>
      <c r="G427" s="602"/>
      <c r="H427" s="603"/>
      <c r="I427" s="604"/>
      <c r="J427" s="604"/>
      <c r="K427" s="856">
        <v>7</v>
      </c>
      <c r="L427" s="856">
        <v>7</v>
      </c>
      <c r="M427" s="856">
        <v>0</v>
      </c>
      <c r="N427" s="383"/>
    </row>
    <row r="428" spans="1:14" ht="28.2" customHeight="1" x14ac:dyDescent="0.25">
      <c r="A428" s="747"/>
      <c r="B428" s="125" t="s">
        <v>353</v>
      </c>
      <c r="C428" s="373" t="s">
        <v>22</v>
      </c>
      <c r="D428" s="373">
        <v>31</v>
      </c>
      <c r="E428" s="857">
        <v>31</v>
      </c>
      <c r="F428" s="857">
        <v>31</v>
      </c>
      <c r="G428" s="857">
        <v>35</v>
      </c>
      <c r="H428" s="857">
        <v>35</v>
      </c>
      <c r="I428" s="358">
        <f t="shared" si="139"/>
        <v>1.1290322580645162</v>
      </c>
      <c r="J428" s="358">
        <f t="shared" si="140"/>
        <v>1.1290322580645162</v>
      </c>
      <c r="K428" s="378"/>
      <c r="L428" s="375"/>
      <c r="M428" s="375"/>
      <c r="N428" s="376"/>
    </row>
    <row r="429" spans="1:14" ht="49.2" customHeight="1" x14ac:dyDescent="0.25">
      <c r="A429" s="747"/>
      <c r="B429" s="478" t="s">
        <v>354</v>
      </c>
      <c r="C429" s="373" t="s">
        <v>22</v>
      </c>
      <c r="D429" s="435">
        <v>29</v>
      </c>
      <c r="E429" s="858">
        <v>29</v>
      </c>
      <c r="F429" s="858">
        <v>29</v>
      </c>
      <c r="G429" s="858">
        <v>30</v>
      </c>
      <c r="H429" s="858">
        <v>30</v>
      </c>
      <c r="I429" s="358">
        <f t="shared" si="139"/>
        <v>1.0344827586206897</v>
      </c>
      <c r="J429" s="358">
        <f t="shared" si="140"/>
        <v>1.0344827586206897</v>
      </c>
      <c r="K429" s="477"/>
      <c r="L429" s="436"/>
      <c r="M429" s="436"/>
      <c r="N429" s="438"/>
    </row>
    <row r="430" spans="1:14" ht="38.4" customHeight="1" x14ac:dyDescent="0.25">
      <c r="A430" s="747"/>
      <c r="B430" s="478" t="s">
        <v>355</v>
      </c>
      <c r="C430" s="373" t="s">
        <v>22</v>
      </c>
      <c r="D430" s="435">
        <v>19</v>
      </c>
      <c r="E430" s="858">
        <v>19</v>
      </c>
      <c r="F430" s="858">
        <v>19</v>
      </c>
      <c r="G430" s="858">
        <v>20</v>
      </c>
      <c r="H430" s="858">
        <v>20</v>
      </c>
      <c r="I430" s="358">
        <f t="shared" si="139"/>
        <v>1.0526315789473684</v>
      </c>
      <c r="J430" s="358">
        <f t="shared" si="140"/>
        <v>1.0526315789473684</v>
      </c>
      <c r="K430" s="477"/>
      <c r="L430" s="436"/>
      <c r="M430" s="436"/>
      <c r="N430" s="438"/>
    </row>
    <row r="431" spans="1:14" ht="27.6" customHeight="1" x14ac:dyDescent="0.25">
      <c r="A431" s="747"/>
      <c r="B431" s="478" t="s">
        <v>356</v>
      </c>
      <c r="C431" s="373" t="s">
        <v>22</v>
      </c>
      <c r="D431" s="435">
        <v>25</v>
      </c>
      <c r="E431" s="858">
        <v>25</v>
      </c>
      <c r="F431" s="858">
        <v>25</v>
      </c>
      <c r="G431" s="858">
        <v>30</v>
      </c>
      <c r="H431" s="858">
        <v>30</v>
      </c>
      <c r="I431" s="358">
        <f t="shared" si="139"/>
        <v>1.2</v>
      </c>
      <c r="J431" s="358">
        <f t="shared" si="140"/>
        <v>1.2</v>
      </c>
      <c r="K431" s="477"/>
      <c r="L431" s="436"/>
      <c r="M431" s="436"/>
      <c r="N431" s="438"/>
    </row>
    <row r="432" spans="1:14" ht="62.4" customHeight="1" x14ac:dyDescent="0.25">
      <c r="A432" s="747"/>
      <c r="B432" s="478" t="s">
        <v>357</v>
      </c>
      <c r="C432" s="373" t="s">
        <v>22</v>
      </c>
      <c r="D432" s="435">
        <v>90</v>
      </c>
      <c r="E432" s="858">
        <v>90</v>
      </c>
      <c r="F432" s="858">
        <v>90</v>
      </c>
      <c r="G432" s="858">
        <v>100</v>
      </c>
      <c r="H432" s="858">
        <v>100</v>
      </c>
      <c r="I432" s="358">
        <f t="shared" si="139"/>
        <v>1.1111111111111112</v>
      </c>
      <c r="J432" s="358">
        <f t="shared" si="140"/>
        <v>1.1111111111111112</v>
      </c>
      <c r="K432" s="477"/>
      <c r="L432" s="436"/>
      <c r="M432" s="436"/>
      <c r="N432" s="438"/>
    </row>
    <row r="433" spans="1:14" ht="78" customHeight="1" x14ac:dyDescent="0.25">
      <c r="A433" s="747"/>
      <c r="B433" s="478" t="s">
        <v>358</v>
      </c>
      <c r="C433" s="373" t="s">
        <v>22</v>
      </c>
      <c r="D433" s="435">
        <v>44</v>
      </c>
      <c r="E433" s="858">
        <v>44</v>
      </c>
      <c r="F433" s="858">
        <v>44</v>
      </c>
      <c r="G433" s="858">
        <v>50</v>
      </c>
      <c r="H433" s="858">
        <v>50</v>
      </c>
      <c r="I433" s="358">
        <f t="shared" si="139"/>
        <v>1.1363636363636365</v>
      </c>
      <c r="J433" s="358">
        <f t="shared" si="140"/>
        <v>1.1363636363636365</v>
      </c>
      <c r="K433" s="477"/>
      <c r="L433" s="436"/>
      <c r="M433" s="436"/>
      <c r="N433" s="438"/>
    </row>
    <row r="434" spans="1:14" ht="39" customHeight="1" thickBot="1" x14ac:dyDescent="0.3">
      <c r="A434" s="748"/>
      <c r="B434" s="479" t="s">
        <v>359</v>
      </c>
      <c r="C434" s="373" t="s">
        <v>22</v>
      </c>
      <c r="D434" s="243">
        <v>50</v>
      </c>
      <c r="E434" s="859">
        <v>50</v>
      </c>
      <c r="F434" s="859">
        <v>50</v>
      </c>
      <c r="G434" s="859">
        <v>50</v>
      </c>
      <c r="H434" s="859">
        <v>50</v>
      </c>
      <c r="I434" s="358">
        <f t="shared" si="139"/>
        <v>1</v>
      </c>
      <c r="J434" s="358">
        <f t="shared" si="140"/>
        <v>1</v>
      </c>
      <c r="K434" s="480"/>
      <c r="L434" s="480"/>
      <c r="M434" s="480"/>
      <c r="N434" s="481"/>
    </row>
    <row r="435" spans="1:14" x14ac:dyDescent="0.25">
      <c r="A435" s="739"/>
      <c r="B435" s="12" t="s">
        <v>168</v>
      </c>
      <c r="C435" s="394"/>
      <c r="D435" s="395"/>
      <c r="E435" s="395"/>
      <c r="F435" s="395"/>
      <c r="G435" s="395"/>
      <c r="H435" s="395"/>
      <c r="I435" s="396"/>
      <c r="J435" s="396"/>
      <c r="K435" s="397"/>
      <c r="L435" s="398"/>
      <c r="M435" s="397"/>
      <c r="N435" s="399"/>
    </row>
    <row r="436" spans="1:14" x14ac:dyDescent="0.25">
      <c r="A436" s="740"/>
      <c r="B436" s="400" t="s">
        <v>15</v>
      </c>
      <c r="C436" s="401" t="s">
        <v>16</v>
      </c>
      <c r="D436" s="402"/>
      <c r="E436" s="403">
        <f t="shared" ref="E436:G436" si="141">SUM(E437:E441)</f>
        <v>2924453.95</v>
      </c>
      <c r="F436" s="403">
        <f t="shared" si="141"/>
        <v>1052091.8999999999</v>
      </c>
      <c r="G436" s="403">
        <f t="shared" si="141"/>
        <v>1846943.4099999997</v>
      </c>
      <c r="H436" s="403">
        <f>SUM(H437:H441)</f>
        <v>925697.10000000009</v>
      </c>
      <c r="I436" s="404">
        <f>G436/E436</f>
        <v>0.63155154486190479</v>
      </c>
      <c r="J436" s="404">
        <f>H436/F436</f>
        <v>0.87986334653845366</v>
      </c>
      <c r="K436" s="405"/>
      <c r="L436" s="406"/>
      <c r="M436" s="405"/>
      <c r="N436" s="407"/>
    </row>
    <row r="437" spans="1:14" x14ac:dyDescent="0.25">
      <c r="A437" s="740"/>
      <c r="B437" s="408" t="s">
        <v>369</v>
      </c>
      <c r="C437" s="401" t="s">
        <v>40</v>
      </c>
      <c r="D437" s="402"/>
      <c r="E437" s="403">
        <f t="shared" ref="E437:G437" si="142">E263</f>
        <v>131079.9</v>
      </c>
      <c r="F437" s="403">
        <f t="shared" si="142"/>
        <v>57336</v>
      </c>
      <c r="G437" s="403">
        <f t="shared" si="142"/>
        <v>20662.099999999999</v>
      </c>
      <c r="H437" s="403">
        <f>H263</f>
        <v>20662.099999999999</v>
      </c>
      <c r="I437" s="404">
        <f>G437/E437</f>
        <v>0.15762981204593535</v>
      </c>
      <c r="J437" s="404">
        <f>H437/F437</f>
        <v>0.36036870378121943</v>
      </c>
      <c r="K437" s="405"/>
      <c r="L437" s="406"/>
      <c r="M437" s="405"/>
      <c r="N437" s="407"/>
    </row>
    <row r="438" spans="1:14" x14ac:dyDescent="0.25">
      <c r="A438" s="740"/>
      <c r="B438" s="408" t="s">
        <v>17</v>
      </c>
      <c r="C438" s="401" t="s">
        <v>16</v>
      </c>
      <c r="D438" s="402"/>
      <c r="E438" s="403">
        <f>E41+E74+E187+E253+E284+E292+E347</f>
        <v>128840.48999999999</v>
      </c>
      <c r="F438" s="403">
        <f>F41+F74+F187+F253+F284+F292+F347</f>
        <v>44578.5</v>
      </c>
      <c r="G438" s="403">
        <f>G41+G74+G187+G253+G284+G292+G347</f>
        <v>48546.400000000001</v>
      </c>
      <c r="H438" s="403">
        <f>H41+H74+H187+H253+H284+H292+H347</f>
        <v>40677.899999999994</v>
      </c>
      <c r="I438" s="404">
        <f>G438/E438</f>
        <v>0.3767945930662015</v>
      </c>
      <c r="J438" s="404">
        <f t="shared" ref="J438:J441" si="143">H438/F438</f>
        <v>0.91250042060634595</v>
      </c>
      <c r="K438" s="405"/>
      <c r="L438" s="406"/>
      <c r="M438" s="405"/>
      <c r="N438" s="407" t="e">
        <f>ROUND(H438/H$511*100,1)</f>
        <v>#DIV/0!</v>
      </c>
    </row>
    <row r="439" spans="1:14" x14ac:dyDescent="0.25">
      <c r="A439" s="740"/>
      <c r="B439" s="408" t="s">
        <v>57</v>
      </c>
      <c r="C439" s="401" t="s">
        <v>16</v>
      </c>
      <c r="D439" s="402"/>
      <c r="E439" s="403">
        <f>E7+E36+E147+E239+E265+E332+E376</f>
        <v>1451221.4300000002</v>
      </c>
      <c r="F439" s="403">
        <f>F7+F36+F147+F239+F265+F332+F376</f>
        <v>525565.30000000005</v>
      </c>
      <c r="G439" s="403">
        <f>G7+G36+G147+G239+G265+G332+G376</f>
        <v>803622.79999999993</v>
      </c>
      <c r="H439" s="403">
        <f>H7+H36+H147+H239+H265+H332+H376</f>
        <v>484085.80000000005</v>
      </c>
      <c r="I439" s="404">
        <f>G439/E439</f>
        <v>0.55375615559921809</v>
      </c>
      <c r="J439" s="404">
        <f>H439/F439</f>
        <v>0.9210764104860043</v>
      </c>
      <c r="K439" s="409"/>
      <c r="L439" s="410"/>
      <c r="M439" s="411"/>
      <c r="N439" s="407" t="e">
        <f>ROUND(H439/H$511*100,1)</f>
        <v>#DIV/0!</v>
      </c>
    </row>
    <row r="440" spans="1:14" x14ac:dyDescent="0.25">
      <c r="A440" s="740"/>
      <c r="B440" s="408" t="s">
        <v>31</v>
      </c>
      <c r="C440" s="401" t="s">
        <v>16</v>
      </c>
      <c r="D440" s="402"/>
      <c r="E440" s="403">
        <f>E14+E24+E43+E53+E65+E76+E112+E153+E171+E189+E222+E229+E245+E255+E271+E278+E286+E294+E302+E310+E318+E324+E338+E349+E361+E369+E379+E386+E404+E411+E418+E426</f>
        <v>1208312.1300000004</v>
      </c>
      <c r="F440" s="403">
        <f>F14+F24+F43+F53+F65+F76+F112+F153+F171+F189+F222+F229+F245+F255+F271+F278+F286+F294+F302+F310+F318+F324+F338+F349+F361+F369+F379+F386+F404+F411+F418+F426</f>
        <v>419612.09999999992</v>
      </c>
      <c r="G440" s="403">
        <f>G14+G24+G43+G53+G65+G76+G112+G153+G171+G189+G222+G229+G245+G255+G271+G278+G286+G294+G302+G310+G318+G324+G338+G349+G361+G369+G379+G386+G404+G411+G418+G426</f>
        <v>969112.10999999964</v>
      </c>
      <c r="H440" s="403">
        <f>H14+H24+H43+H53+H65+H76+H112+H153+H171+H189+H222+H229+H245+H255+H271+H278+H286+H294+H302+H310+H318+H324+H338+H349+H361+H369+H379+H386+H404+H411+H418+H426</f>
        <v>375271.30000000005</v>
      </c>
      <c r="I440" s="404">
        <f t="shared" ref="I440:I441" si="144">G440/E440</f>
        <v>0.80203788900141171</v>
      </c>
      <c r="J440" s="404">
        <f t="shared" si="143"/>
        <v>0.89432907201675105</v>
      </c>
      <c r="K440" s="409"/>
      <c r="L440" s="410"/>
      <c r="M440" s="411"/>
      <c r="N440" s="407" t="e">
        <f>ROUND(H440/H$511*100,1)</f>
        <v>#DIV/0!</v>
      </c>
    </row>
    <row r="441" spans="1:14" x14ac:dyDescent="0.25">
      <c r="A441" s="740"/>
      <c r="B441" s="408" t="s">
        <v>125</v>
      </c>
      <c r="C441" s="401"/>
      <c r="D441" s="402"/>
      <c r="E441" s="403">
        <f>E9</f>
        <v>5000</v>
      </c>
      <c r="F441" s="403">
        <f>F9</f>
        <v>5000</v>
      </c>
      <c r="G441" s="403">
        <f>G9</f>
        <v>5000</v>
      </c>
      <c r="H441" s="403">
        <f>H9</f>
        <v>5000</v>
      </c>
      <c r="I441" s="404">
        <f t="shared" si="144"/>
        <v>1</v>
      </c>
      <c r="J441" s="404">
        <f t="shared" si="143"/>
        <v>1</v>
      </c>
      <c r="K441" s="409"/>
      <c r="L441" s="410"/>
      <c r="M441" s="410"/>
      <c r="N441" s="407"/>
    </row>
    <row r="442" spans="1:14" ht="36.6" thickBot="1" x14ac:dyDescent="0.3">
      <c r="A442" s="741"/>
      <c r="B442" s="412" t="s">
        <v>259</v>
      </c>
      <c r="C442" s="413" t="s">
        <v>22</v>
      </c>
      <c r="D442" s="414"/>
      <c r="E442" s="414"/>
      <c r="F442" s="414"/>
      <c r="G442" s="415"/>
      <c r="H442" s="416"/>
      <c r="I442" s="417">
        <f>L442/(K442-M442)</f>
        <v>1</v>
      </c>
      <c r="J442" s="417"/>
      <c r="K442" s="418">
        <f>K16+K25+K44+K54+K66+K77+K113+K154+K172+K190+K223+K230+K246+K256+K272+K279+K287+K295+K303+K311+K319+K325+K339+K350+K362+K370+K380+K387+K405+K412+K419+K427</f>
        <v>216</v>
      </c>
      <c r="L442" s="418">
        <f>L16+L25+L44+L54+L66+L77+L113+L154+L172+L190+L223+L230+L246+L256+L272+L279+L287+L295+L303+L311+L319+L325+L339+L350+L362+L370+L380+L387+L405+L412+L419+L427</f>
        <v>207</v>
      </c>
      <c r="M442" s="418">
        <f>M16+M25+M44+M54+M66+M77+M113+M154+M172+M190+M223+M230+M246+M256+M272+M279+M287+M295+M303+M311+M319+M325+M339+M350+M362+M370+M380+M387+M405+M412+M419+M427</f>
        <v>9</v>
      </c>
      <c r="N442" s="419"/>
    </row>
  </sheetData>
  <mergeCells count="51">
    <mergeCell ref="A168:A184"/>
    <mergeCell ref="A221:A227"/>
    <mergeCell ref="A72:A108"/>
    <mergeCell ref="A1:J1"/>
    <mergeCell ref="A150:A167"/>
    <mergeCell ref="A5:A10"/>
    <mergeCell ref="A11:A20"/>
    <mergeCell ref="A21:A32"/>
    <mergeCell ref="A33:A38"/>
    <mergeCell ref="A39:A50"/>
    <mergeCell ref="A62:A71"/>
    <mergeCell ref="A144:A149"/>
    <mergeCell ref="A185:A220"/>
    <mergeCell ref="A109:A143"/>
    <mergeCell ref="A51:A61"/>
    <mergeCell ref="N2:N3"/>
    <mergeCell ref="A2:A3"/>
    <mergeCell ref="B2:B3"/>
    <mergeCell ref="K2:K3"/>
    <mergeCell ref="L2:L3"/>
    <mergeCell ref="M2:M3"/>
    <mergeCell ref="C2:C3"/>
    <mergeCell ref="D2:D3"/>
    <mergeCell ref="E2:F2"/>
    <mergeCell ref="G2:H2"/>
    <mergeCell ref="I2:J2"/>
    <mergeCell ref="A228:A235"/>
    <mergeCell ref="A236:A241"/>
    <mergeCell ref="A242:A250"/>
    <mergeCell ref="A251:A260"/>
    <mergeCell ref="A261:A267"/>
    <mergeCell ref="A268:A274"/>
    <mergeCell ref="A275:A281"/>
    <mergeCell ref="A282:A289"/>
    <mergeCell ref="A290:A297"/>
    <mergeCell ref="A298:A307"/>
    <mergeCell ref="A314:A322"/>
    <mergeCell ref="A373:A377"/>
    <mergeCell ref="A378:A382"/>
    <mergeCell ref="A323:A328"/>
    <mergeCell ref="A435:A442"/>
    <mergeCell ref="A329:A334"/>
    <mergeCell ref="A335:A344"/>
    <mergeCell ref="A358:A365"/>
    <mergeCell ref="A366:A372"/>
    <mergeCell ref="A383:A400"/>
    <mergeCell ref="A401:A407"/>
    <mergeCell ref="A408:A415"/>
    <mergeCell ref="A423:A434"/>
    <mergeCell ref="A345:A357"/>
    <mergeCell ref="A416:A422"/>
  </mergeCells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E1" sqref="E1"/>
    </sheetView>
  </sheetViews>
  <sheetFormatPr defaultRowHeight="14.4" x14ac:dyDescent="0.3"/>
  <cols>
    <col min="1" max="1" width="26.33203125" customWidth="1"/>
  </cols>
  <sheetData>
    <row r="1" spans="1:5" ht="53.4" customHeight="1" thickBot="1" x14ac:dyDescent="0.35">
      <c r="A1" s="4" t="s">
        <v>59</v>
      </c>
      <c r="B1" s="20">
        <v>0.05</v>
      </c>
      <c r="C1" s="22">
        <v>1</v>
      </c>
      <c r="E1" s="24">
        <f>(B1*C1+B2*C2+B3*C3+B4*C4+B5*C5+B6*C6+B7*C7+B8*C8+B9*C9+B10*C10+B11*C11+B12*C12+B13*C13+B14*C14+B15*C15+B16*C16+B17*C17+B18*C18+B19*C19+B20*C20+B21*C21+B22*C22+B23*C23+B24*C24+B25*C25+B26*C26+B27*C27+B28*C28+B29*C29+B30*C30+B31*C31)/B33</f>
        <v>1.2141995772107561E-2</v>
      </c>
    </row>
    <row r="2" spans="1:5" ht="45.6" customHeight="1" thickBot="1" x14ac:dyDescent="0.35">
      <c r="A2" s="4" t="s">
        <v>60</v>
      </c>
      <c r="B2" s="20">
        <v>0.04</v>
      </c>
      <c r="C2" s="22">
        <v>0.66666666666666663</v>
      </c>
    </row>
    <row r="3" spans="1:5" ht="41.4" customHeight="1" thickBot="1" x14ac:dyDescent="0.35">
      <c r="A3" s="4" t="s">
        <v>61</v>
      </c>
      <c r="B3" s="20">
        <v>0.03</v>
      </c>
      <c r="C3" s="22">
        <v>0</v>
      </c>
    </row>
    <row r="4" spans="1:5" ht="45.6" customHeight="1" thickBot="1" x14ac:dyDescent="0.35">
      <c r="A4" s="4" t="s">
        <v>62</v>
      </c>
      <c r="B4" s="20">
        <v>0.03</v>
      </c>
      <c r="C4" s="22">
        <v>1</v>
      </c>
    </row>
    <row r="5" spans="1:5" ht="45" customHeight="1" thickBot="1" x14ac:dyDescent="0.35">
      <c r="A5" s="4" t="s">
        <v>63</v>
      </c>
      <c r="B5" s="20">
        <v>0.02</v>
      </c>
      <c r="C5" s="22">
        <v>3</v>
      </c>
    </row>
    <row r="6" spans="1:5" ht="60" customHeight="1" thickBot="1" x14ac:dyDescent="0.35">
      <c r="A6" s="4" t="s">
        <v>64</v>
      </c>
      <c r="B6" s="20">
        <v>0.01</v>
      </c>
      <c r="C6" s="22">
        <v>0.16666666666666666</v>
      </c>
    </row>
    <row r="7" spans="1:5" ht="57" customHeight="1" thickBot="1" x14ac:dyDescent="0.35">
      <c r="A7" s="4" t="s">
        <v>65</v>
      </c>
      <c r="B7" s="20">
        <v>0.01</v>
      </c>
      <c r="C7" s="22">
        <v>1</v>
      </c>
    </row>
    <row r="8" spans="1:5" ht="81" customHeight="1" thickBot="1" x14ac:dyDescent="0.35">
      <c r="A8" s="4" t="s">
        <v>66</v>
      </c>
      <c r="B8" s="20">
        <v>0.01</v>
      </c>
      <c r="C8" s="22">
        <v>1.6666666666666667</v>
      </c>
    </row>
    <row r="9" spans="1:5" ht="40.200000000000003" customHeight="1" thickBot="1" x14ac:dyDescent="0.35">
      <c r="A9" s="4" t="s">
        <v>67</v>
      </c>
      <c r="B9" s="20">
        <v>0.03</v>
      </c>
      <c r="C9" s="22">
        <v>0.89535408209291834</v>
      </c>
    </row>
    <row r="10" spans="1:5" ht="40.950000000000003" customHeight="1" thickBot="1" x14ac:dyDescent="0.35">
      <c r="A10" s="4" t="s">
        <v>68</v>
      </c>
      <c r="B10" s="20">
        <v>0.03</v>
      </c>
      <c r="C10" s="22">
        <v>0.99555903866248696</v>
      </c>
    </row>
    <row r="11" spans="1:5" ht="43.95" customHeight="1" thickBot="1" x14ac:dyDescent="0.35">
      <c r="A11" s="4" t="s">
        <v>69</v>
      </c>
      <c r="B11" s="20">
        <v>0.02</v>
      </c>
      <c r="C11" s="22">
        <v>1.6055900621118013</v>
      </c>
    </row>
    <row r="12" spans="1:5" ht="31.95" customHeight="1" thickBot="1" x14ac:dyDescent="0.35">
      <c r="A12" s="4" t="s">
        <v>70</v>
      </c>
      <c r="B12" s="20">
        <v>0.02</v>
      </c>
      <c r="C12" s="22">
        <v>0.81546218487394961</v>
      </c>
    </row>
    <row r="13" spans="1:5" ht="39.6" customHeight="1" x14ac:dyDescent="0.3">
      <c r="A13" s="4" t="s">
        <v>71</v>
      </c>
      <c r="B13" s="21">
        <v>0.05</v>
      </c>
      <c r="C13" s="22">
        <v>1</v>
      </c>
    </row>
    <row r="14" spans="1:5" ht="70.95" customHeight="1" thickBot="1" x14ac:dyDescent="0.35">
      <c r="A14" s="13" t="s">
        <v>72</v>
      </c>
      <c r="B14" s="20">
        <v>1.4999999999999999E-2</v>
      </c>
      <c r="C14" s="22">
        <v>1.0146341463414634</v>
      </c>
    </row>
    <row r="15" spans="1:5" ht="73.95" customHeight="1" thickBot="1" x14ac:dyDescent="0.35">
      <c r="A15" s="4" t="s">
        <v>73</v>
      </c>
      <c r="B15" s="20">
        <v>1.4999999999999999E-2</v>
      </c>
      <c r="C15" s="22">
        <v>1.0302325581395348</v>
      </c>
    </row>
    <row r="16" spans="1:5" ht="41.4" customHeight="1" thickBot="1" x14ac:dyDescent="0.35">
      <c r="A16" s="4" t="s">
        <v>74</v>
      </c>
      <c r="B16" s="20">
        <v>0.02</v>
      </c>
      <c r="C16" s="22">
        <v>1</v>
      </c>
    </row>
    <row r="17" spans="1:3" ht="44.4" customHeight="1" thickBot="1" x14ac:dyDescent="0.35">
      <c r="A17" s="4" t="s">
        <v>75</v>
      </c>
      <c r="B17" s="20">
        <v>2.5000000000000001E-2</v>
      </c>
      <c r="C17" s="22">
        <v>0.81097560975609762</v>
      </c>
    </row>
    <row r="18" spans="1:3" ht="46.2" customHeight="1" thickBot="1" x14ac:dyDescent="0.35">
      <c r="A18" s="4" t="s">
        <v>76</v>
      </c>
      <c r="B18" s="20">
        <v>2.5000000000000001E-2</v>
      </c>
      <c r="C18" s="22">
        <v>2.1476923076923078</v>
      </c>
    </row>
    <row r="19" spans="1:3" ht="87.6" customHeight="1" thickBot="1" x14ac:dyDescent="0.35">
      <c r="A19" s="4" t="s">
        <v>77</v>
      </c>
      <c r="B19" s="20">
        <v>0.05</v>
      </c>
      <c r="C19" s="22">
        <v>1.6666666666666667</v>
      </c>
    </row>
    <row r="20" spans="1:3" ht="41.4" customHeight="1" thickBot="1" x14ac:dyDescent="0.35">
      <c r="A20" s="4" t="s">
        <v>78</v>
      </c>
      <c r="B20" s="20">
        <v>0.03</v>
      </c>
      <c r="C20" s="22">
        <v>1.0833333333333333</v>
      </c>
    </row>
    <row r="21" spans="1:3" ht="43.95" customHeight="1" thickBot="1" x14ac:dyDescent="0.35">
      <c r="A21" s="4" t="s">
        <v>79</v>
      </c>
      <c r="B21" s="20">
        <v>0.02</v>
      </c>
      <c r="C21" s="22">
        <v>0.8571428571428571</v>
      </c>
    </row>
    <row r="22" spans="1:3" ht="60" customHeight="1" thickBot="1" x14ac:dyDescent="0.35">
      <c r="A22" s="4" t="s">
        <v>80</v>
      </c>
      <c r="B22" s="20">
        <v>0.02</v>
      </c>
      <c r="C22" s="22">
        <v>3.8323529411764707</v>
      </c>
    </row>
    <row r="23" spans="1:3" ht="75" customHeight="1" thickBot="1" x14ac:dyDescent="0.35">
      <c r="A23" s="4" t="s">
        <v>81</v>
      </c>
      <c r="B23" s="20">
        <v>0.03</v>
      </c>
      <c r="C23" s="22">
        <v>1.2</v>
      </c>
    </row>
    <row r="24" spans="1:3" ht="28.2" customHeight="1" thickBot="1" x14ac:dyDescent="0.35">
      <c r="A24" s="4" t="s">
        <v>82</v>
      </c>
      <c r="B24" s="20">
        <v>0.05</v>
      </c>
      <c r="C24" s="22">
        <v>0</v>
      </c>
    </row>
    <row r="25" spans="1:3" ht="70.95" customHeight="1" thickBot="1" x14ac:dyDescent="0.35">
      <c r="A25" s="4" t="s">
        <v>83</v>
      </c>
      <c r="B25" s="20">
        <v>0.05</v>
      </c>
      <c r="C25" s="22">
        <v>0.9</v>
      </c>
    </row>
    <row r="26" spans="1:3" ht="81.599999999999994" customHeight="1" thickBot="1" x14ac:dyDescent="0.35">
      <c r="A26" s="4" t="s">
        <v>84</v>
      </c>
      <c r="B26" s="20">
        <v>0.05</v>
      </c>
      <c r="C26" s="22">
        <v>1.02</v>
      </c>
    </row>
    <row r="27" spans="1:3" ht="46.2" customHeight="1" x14ac:dyDescent="0.3">
      <c r="A27" s="19" t="s">
        <v>213</v>
      </c>
      <c r="B27" s="21">
        <v>0.05</v>
      </c>
      <c r="C27" s="22">
        <v>0.75</v>
      </c>
    </row>
    <row r="28" spans="1:3" ht="74.400000000000006" customHeight="1" x14ac:dyDescent="0.3">
      <c r="A28" s="19" t="s">
        <v>214</v>
      </c>
      <c r="B28" s="21">
        <v>0.1</v>
      </c>
      <c r="C28" s="22">
        <v>1.6666666666666667</v>
      </c>
    </row>
    <row r="29" spans="1:3" ht="18" customHeight="1" thickBot="1" x14ac:dyDescent="0.35">
      <c r="A29" s="19" t="s">
        <v>215</v>
      </c>
      <c r="B29" s="20">
        <v>0.05</v>
      </c>
      <c r="C29" s="22">
        <v>1.1481481481481481</v>
      </c>
    </row>
    <row r="30" spans="1:3" ht="43.2" customHeight="1" thickBot="1" x14ac:dyDescent="0.35">
      <c r="A30" s="19" t="s">
        <v>216</v>
      </c>
      <c r="B30" s="20">
        <v>0.02</v>
      </c>
      <c r="C30" s="22">
        <v>1.1764705882352942</v>
      </c>
    </row>
    <row r="31" spans="1:3" ht="55.2" customHeight="1" thickBot="1" x14ac:dyDescent="0.35">
      <c r="A31" s="19" t="s">
        <v>217</v>
      </c>
      <c r="B31" s="20">
        <v>0.03</v>
      </c>
      <c r="C31" s="22">
        <v>1.0444444444444445</v>
      </c>
    </row>
    <row r="33" spans="2:2" ht="15.6" x14ac:dyDescent="0.3">
      <c r="B33" s="23">
        <v>93.3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1"/>
  <sheetViews>
    <sheetView workbookViewId="0">
      <pane xSplit="1" ySplit="3" topLeftCell="B464" activePane="bottomRight" state="frozen"/>
      <selection pane="topRight" activeCell="B1" sqref="B1"/>
      <selection pane="bottomLeft" activeCell="A4" sqref="A4"/>
      <selection pane="bottomRight" activeCell="K451" sqref="K451"/>
    </sheetView>
  </sheetViews>
  <sheetFormatPr defaultRowHeight="14.4" x14ac:dyDescent="0.3"/>
  <cols>
    <col min="1" max="1" width="5.44140625" customWidth="1"/>
    <col min="2" max="2" width="29" customWidth="1"/>
    <col min="4" max="4" width="12.6640625" customWidth="1"/>
    <col min="5" max="5" width="11.44140625" customWidth="1"/>
    <col min="6" max="6" width="12.44140625" customWidth="1"/>
    <col min="7" max="7" width="11.109375" customWidth="1"/>
    <col min="8" max="8" width="8.88671875" customWidth="1"/>
    <col min="9" max="9" width="8.109375" customWidth="1"/>
    <col min="10" max="10" width="7.33203125" customWidth="1"/>
    <col min="11" max="11" width="10.109375" bestFit="1" customWidth="1"/>
  </cols>
  <sheetData>
    <row r="1" spans="1:13" ht="14.4" customHeight="1" x14ac:dyDescent="0.3">
      <c r="A1" s="752" t="s">
        <v>0</v>
      </c>
      <c r="B1" s="754" t="s">
        <v>1</v>
      </c>
      <c r="C1" s="754" t="s">
        <v>2</v>
      </c>
      <c r="D1" s="754" t="s">
        <v>3</v>
      </c>
      <c r="E1" s="778" t="s">
        <v>253</v>
      </c>
      <c r="F1" s="778" t="s">
        <v>372</v>
      </c>
      <c r="G1" s="778" t="s">
        <v>254</v>
      </c>
      <c r="H1" s="756" t="s">
        <v>7</v>
      </c>
      <c r="I1" s="758" t="s">
        <v>8</v>
      </c>
      <c r="J1" s="760" t="s">
        <v>9</v>
      </c>
      <c r="K1" s="786" t="s">
        <v>177</v>
      </c>
      <c r="L1" s="779" t="s">
        <v>178</v>
      </c>
      <c r="M1" s="779" t="s">
        <v>179</v>
      </c>
    </row>
    <row r="2" spans="1:13" ht="95.4" customHeight="1" thickBot="1" x14ac:dyDescent="0.35">
      <c r="A2" s="753"/>
      <c r="B2" s="755"/>
      <c r="C2" s="755"/>
      <c r="D2" s="755"/>
      <c r="E2" s="777"/>
      <c r="F2" s="777"/>
      <c r="G2" s="777"/>
      <c r="H2" s="757"/>
      <c r="I2" s="759"/>
      <c r="J2" s="761"/>
      <c r="K2" s="787"/>
      <c r="L2" s="780"/>
      <c r="M2" s="780"/>
    </row>
    <row r="3" spans="1:13" ht="15" thickBot="1" x14ac:dyDescent="0.35">
      <c r="A3" s="32">
        <v>1</v>
      </c>
      <c r="B3" s="33">
        <v>2</v>
      </c>
      <c r="C3" s="33">
        <v>3</v>
      </c>
      <c r="D3" s="33">
        <v>4</v>
      </c>
      <c r="E3" s="33">
        <v>5</v>
      </c>
      <c r="F3" s="33">
        <v>6</v>
      </c>
      <c r="G3" s="33">
        <v>7</v>
      </c>
      <c r="H3" s="33">
        <v>8</v>
      </c>
      <c r="I3" s="33">
        <v>9</v>
      </c>
      <c r="J3" s="33">
        <v>10</v>
      </c>
      <c r="K3" s="551">
        <v>11</v>
      </c>
      <c r="L3" s="33">
        <v>12</v>
      </c>
      <c r="M3" s="33">
        <v>13</v>
      </c>
    </row>
    <row r="4" spans="1:13" ht="39.6" x14ac:dyDescent="0.3">
      <c r="A4" s="749" t="s">
        <v>29</v>
      </c>
      <c r="B4" s="5" t="s">
        <v>30</v>
      </c>
      <c r="C4" s="35"/>
      <c r="D4" s="36"/>
      <c r="E4" s="36"/>
      <c r="F4" s="36"/>
      <c r="G4" s="37"/>
      <c r="H4" s="38"/>
      <c r="I4" s="38"/>
      <c r="J4" s="38"/>
      <c r="K4" s="559"/>
      <c r="L4" s="560"/>
      <c r="M4" s="560"/>
    </row>
    <row r="5" spans="1:13" ht="11.4" customHeight="1" x14ac:dyDescent="0.3">
      <c r="A5" s="742"/>
      <c r="B5" s="40" t="s">
        <v>15</v>
      </c>
      <c r="C5" s="41" t="s">
        <v>16</v>
      </c>
      <c r="D5" s="42"/>
      <c r="E5" s="42">
        <f>SUM(E6:E8)</f>
        <v>38126.800000000003</v>
      </c>
      <c r="F5" s="42">
        <f>SUM(F6:F8)</f>
        <v>31128.5</v>
      </c>
      <c r="G5" s="43">
        <f>F5/E5</f>
        <v>0.81644669890995303</v>
      </c>
      <c r="H5" s="44"/>
      <c r="I5" s="44"/>
      <c r="J5" s="44"/>
      <c r="K5" s="561"/>
      <c r="L5" s="373"/>
      <c r="M5" s="373"/>
    </row>
    <row r="6" spans="1:13" ht="11.4" customHeight="1" x14ac:dyDescent="0.3">
      <c r="A6" s="742"/>
      <c r="B6" s="46" t="s">
        <v>18</v>
      </c>
      <c r="C6" s="47" t="s">
        <v>16</v>
      </c>
      <c r="D6" s="48"/>
      <c r="E6" s="48">
        <f>E12+E23</f>
        <v>17704.8</v>
      </c>
      <c r="F6" s="48">
        <f t="shared" ref="F6" si="0">F12+F23</f>
        <v>14470</v>
      </c>
      <c r="G6" s="49">
        <f>F6/E6</f>
        <v>0.81729248565360813</v>
      </c>
      <c r="H6" s="50"/>
      <c r="I6" s="50"/>
      <c r="J6" s="50"/>
      <c r="K6" s="562"/>
      <c r="L6" s="373"/>
      <c r="M6" s="373"/>
    </row>
    <row r="7" spans="1:13" ht="11.4" customHeight="1" x14ac:dyDescent="0.3">
      <c r="A7" s="742"/>
      <c r="B7" s="46" t="s">
        <v>31</v>
      </c>
      <c r="C7" s="47" t="s">
        <v>16</v>
      </c>
      <c r="D7" s="48"/>
      <c r="E7" s="48">
        <f t="shared" ref="E7:F7" si="1">E13+E24</f>
        <v>15422</v>
      </c>
      <c r="F7" s="48">
        <f t="shared" si="1"/>
        <v>11658.5</v>
      </c>
      <c r="G7" s="49">
        <f>F7/E7</f>
        <v>0.75596550382570349</v>
      </c>
      <c r="H7" s="50"/>
      <c r="I7" s="50"/>
      <c r="J7" s="50"/>
      <c r="K7" s="562"/>
      <c r="L7" s="373"/>
      <c r="M7" s="373"/>
    </row>
    <row r="8" spans="1:13" ht="11.4" customHeight="1" x14ac:dyDescent="0.3">
      <c r="A8" s="742"/>
      <c r="B8" s="52" t="s">
        <v>125</v>
      </c>
      <c r="C8" s="47" t="s">
        <v>16</v>
      </c>
      <c r="D8" s="53"/>
      <c r="E8" s="53">
        <f t="shared" ref="E8:F8" si="2">E14</f>
        <v>5000</v>
      </c>
      <c r="F8" s="53">
        <f t="shared" si="2"/>
        <v>5000</v>
      </c>
      <c r="G8" s="54">
        <f>F8/E8</f>
        <v>1</v>
      </c>
      <c r="H8" s="55"/>
      <c r="I8" s="55"/>
      <c r="J8" s="55"/>
      <c r="K8" s="563"/>
      <c r="L8" s="373"/>
      <c r="M8" s="373"/>
    </row>
    <row r="9" spans="1:13" ht="36.6" thickBot="1" x14ac:dyDescent="0.35">
      <c r="A9" s="743"/>
      <c r="B9" s="57" t="s">
        <v>259</v>
      </c>
      <c r="C9" s="58" t="s">
        <v>22</v>
      </c>
      <c r="D9" s="59"/>
      <c r="E9" s="59"/>
      <c r="F9" s="60"/>
      <c r="G9" s="60"/>
      <c r="H9" s="61"/>
      <c r="I9" s="61"/>
      <c r="J9" s="61"/>
      <c r="K9" s="564"/>
      <c r="L9" s="243"/>
      <c r="M9" s="243"/>
    </row>
    <row r="10" spans="1:13" ht="57.6" customHeight="1" x14ac:dyDescent="0.3">
      <c r="A10" s="769" t="s">
        <v>33</v>
      </c>
      <c r="B10" s="1" t="s">
        <v>236</v>
      </c>
      <c r="C10" s="63"/>
      <c r="D10" s="63"/>
      <c r="E10" s="63"/>
      <c r="F10" s="63"/>
      <c r="G10" s="63"/>
      <c r="H10" s="64"/>
      <c r="I10" s="64"/>
      <c r="J10" s="64"/>
      <c r="K10" s="565" t="s">
        <v>389</v>
      </c>
      <c r="L10" s="347"/>
      <c r="M10" s="862" t="s">
        <v>390</v>
      </c>
    </row>
    <row r="11" spans="1:13" ht="12" customHeight="1" x14ac:dyDescent="0.3">
      <c r="A11" s="770"/>
      <c r="B11" s="40" t="s">
        <v>15</v>
      </c>
      <c r="C11" s="41" t="s">
        <v>16</v>
      </c>
      <c r="D11" s="66"/>
      <c r="E11" s="42">
        <f>SUM(E12:E14)</f>
        <v>37858.800000000003</v>
      </c>
      <c r="F11" s="42">
        <f>SUM(F12:F14)</f>
        <v>30860.5</v>
      </c>
      <c r="G11" s="43">
        <f>$F11/$E11</f>
        <v>0.81514733694676</v>
      </c>
      <c r="H11" s="67"/>
      <c r="I11" s="67"/>
      <c r="J11" s="67"/>
      <c r="K11" s="566"/>
      <c r="L11" s="373"/>
      <c r="M11" s="373"/>
    </row>
    <row r="12" spans="1:13" ht="12" customHeight="1" x14ac:dyDescent="0.3">
      <c r="A12" s="770"/>
      <c r="B12" s="46" t="s">
        <v>18</v>
      </c>
      <c r="C12" s="47" t="s">
        <v>16</v>
      </c>
      <c r="D12" s="48"/>
      <c r="E12" s="69">
        <v>17534.8</v>
      </c>
      <c r="F12" s="69">
        <v>14300</v>
      </c>
      <c r="G12" s="49">
        <f>$F12/$E12</f>
        <v>0.81552113511417301</v>
      </c>
      <c r="H12" s="70"/>
      <c r="I12" s="70"/>
      <c r="J12" s="70"/>
      <c r="K12" s="567"/>
      <c r="L12" s="373"/>
      <c r="M12" s="373"/>
    </row>
    <row r="13" spans="1:13" ht="12" customHeight="1" x14ac:dyDescent="0.3">
      <c r="A13" s="770"/>
      <c r="B13" s="46" t="s">
        <v>19</v>
      </c>
      <c r="C13" s="47" t="s">
        <v>16</v>
      </c>
      <c r="D13" s="48"/>
      <c r="E13" s="69">
        <v>15324</v>
      </c>
      <c r="F13" s="69">
        <v>11560.5</v>
      </c>
      <c r="G13" s="49">
        <f>$F13/$E13</f>
        <v>0.75440485512920907</v>
      </c>
      <c r="H13" s="70"/>
      <c r="I13" s="70"/>
      <c r="J13" s="70"/>
      <c r="K13" s="568"/>
      <c r="L13" s="373"/>
      <c r="M13" s="373"/>
    </row>
    <row r="14" spans="1:13" ht="12" customHeight="1" x14ac:dyDescent="0.3">
      <c r="A14" s="770"/>
      <c r="B14" s="46" t="s">
        <v>125</v>
      </c>
      <c r="C14" s="47" t="s">
        <v>16</v>
      </c>
      <c r="D14" s="48"/>
      <c r="E14" s="69">
        <v>5000</v>
      </c>
      <c r="F14" s="69">
        <v>5000</v>
      </c>
      <c r="G14" s="49">
        <f>F14/E14</f>
        <v>1</v>
      </c>
      <c r="H14" s="70"/>
      <c r="I14" s="70"/>
      <c r="J14" s="70"/>
      <c r="K14" s="568"/>
      <c r="L14" s="373"/>
      <c r="M14" s="373"/>
    </row>
    <row r="15" spans="1:13" x14ac:dyDescent="0.3">
      <c r="A15" s="770"/>
      <c r="B15" s="74" t="s">
        <v>20</v>
      </c>
      <c r="C15" s="75"/>
      <c r="D15" s="76"/>
      <c r="E15" s="76"/>
      <c r="F15" s="76"/>
      <c r="G15" s="77"/>
      <c r="H15" s="78">
        <v>4</v>
      </c>
      <c r="I15" s="78">
        <v>4</v>
      </c>
      <c r="J15" s="78">
        <v>0</v>
      </c>
      <c r="K15" s="552"/>
      <c r="L15" s="362">
        <f>SUM(L16:L19)</f>
        <v>0</v>
      </c>
      <c r="M15" s="381"/>
    </row>
    <row r="16" spans="1:13" ht="39.6" customHeight="1" x14ac:dyDescent="0.3">
      <c r="A16" s="770"/>
      <c r="B16" s="550" t="s">
        <v>21</v>
      </c>
      <c r="C16" s="81" t="s">
        <v>22</v>
      </c>
      <c r="D16" s="82">
        <v>21.6</v>
      </c>
      <c r="E16" s="82">
        <v>23.8</v>
      </c>
      <c r="F16" s="82">
        <v>26.7</v>
      </c>
      <c r="G16" s="83">
        <f>F16/E16</f>
        <v>1.1218487394957983</v>
      </c>
      <c r="H16" s="70"/>
      <c r="I16" s="70"/>
      <c r="J16" s="70"/>
      <c r="K16" s="568"/>
      <c r="L16" s="373">
        <v>1</v>
      </c>
      <c r="M16" s="373"/>
    </row>
    <row r="17" spans="1:13" ht="36" x14ac:dyDescent="0.3">
      <c r="A17" s="770"/>
      <c r="B17" s="550" t="s">
        <v>23</v>
      </c>
      <c r="C17" s="81" t="s">
        <v>24</v>
      </c>
      <c r="D17" s="84">
        <v>1330</v>
      </c>
      <c r="E17" s="84">
        <v>1369</v>
      </c>
      <c r="F17" s="84">
        <v>1198</v>
      </c>
      <c r="G17" s="83">
        <f>F17/E17</f>
        <v>0.87509130752373998</v>
      </c>
      <c r="H17" s="70"/>
      <c r="I17" s="70"/>
      <c r="J17" s="70"/>
      <c r="K17" s="568"/>
      <c r="L17" s="373">
        <v>-1</v>
      </c>
      <c r="M17" s="373"/>
    </row>
    <row r="18" spans="1:13" ht="36" x14ac:dyDescent="0.3">
      <c r="A18" s="770"/>
      <c r="B18" s="550" t="s">
        <v>25</v>
      </c>
      <c r="C18" s="81" t="s">
        <v>26</v>
      </c>
      <c r="D18" s="84">
        <v>107</v>
      </c>
      <c r="E18" s="84">
        <v>110</v>
      </c>
      <c r="F18" s="84">
        <v>81</v>
      </c>
      <c r="G18" s="83">
        <f>F18/E18</f>
        <v>0.73636363636363633</v>
      </c>
      <c r="H18" s="70"/>
      <c r="I18" s="70"/>
      <c r="J18" s="70"/>
      <c r="K18" s="568"/>
      <c r="L18" s="373">
        <v>-1</v>
      </c>
      <c r="M18" s="373"/>
    </row>
    <row r="19" spans="1:13" ht="24" x14ac:dyDescent="0.3">
      <c r="A19" s="785"/>
      <c r="B19" s="550" t="s">
        <v>27</v>
      </c>
      <c r="C19" s="81" t="s">
        <v>28</v>
      </c>
      <c r="D19" s="84">
        <v>74</v>
      </c>
      <c r="E19" s="84">
        <v>76</v>
      </c>
      <c r="F19" s="84">
        <v>79</v>
      </c>
      <c r="G19" s="83">
        <f>F19/E19</f>
        <v>1.0394736842105263</v>
      </c>
      <c r="H19" s="70"/>
      <c r="I19" s="70"/>
      <c r="J19" s="70"/>
      <c r="K19" s="568"/>
      <c r="L19" s="373">
        <v>1</v>
      </c>
      <c r="M19" s="373"/>
    </row>
    <row r="20" spans="1:13" ht="15" thickBot="1" x14ac:dyDescent="0.35">
      <c r="A20" s="610"/>
      <c r="B20" s="611" t="s">
        <v>373</v>
      </c>
      <c r="C20" s="612"/>
      <c r="D20" s="613"/>
      <c r="E20" s="613"/>
      <c r="F20" s="613"/>
      <c r="G20" s="614"/>
      <c r="H20" s="615"/>
      <c r="I20" s="615"/>
      <c r="J20" s="615"/>
      <c r="K20" s="616">
        <f>(0.25*G16+0.25*G17+0.25*G18+0.25*G19)/G11</f>
        <v>1.157084491536563</v>
      </c>
      <c r="L20" s="617"/>
      <c r="M20" s="617"/>
    </row>
    <row r="21" spans="1:13" ht="66" x14ac:dyDescent="0.3">
      <c r="A21" s="731" t="s">
        <v>36</v>
      </c>
      <c r="B21" s="3" t="s">
        <v>237</v>
      </c>
      <c r="C21" s="90"/>
      <c r="D21" s="36"/>
      <c r="E21" s="36"/>
      <c r="F21" s="36"/>
      <c r="G21" s="37"/>
      <c r="H21" s="64"/>
      <c r="I21" s="64"/>
      <c r="J21" s="64"/>
      <c r="K21" s="565" t="s">
        <v>391</v>
      </c>
      <c r="L21" s="347"/>
      <c r="M21" s="862" t="s">
        <v>390</v>
      </c>
    </row>
    <row r="22" spans="1:13" x14ac:dyDescent="0.3">
      <c r="A22" s="732"/>
      <c r="B22" s="504" t="s">
        <v>15</v>
      </c>
      <c r="C22" s="41" t="s">
        <v>16</v>
      </c>
      <c r="D22" s="42"/>
      <c r="E22" s="91">
        <f>SUM(E23:E24)</f>
        <v>268</v>
      </c>
      <c r="F22" s="91">
        <f>SUM(F23:F24)</f>
        <v>268</v>
      </c>
      <c r="G22" s="43">
        <f>F22/E22</f>
        <v>1</v>
      </c>
      <c r="H22" s="92"/>
      <c r="I22" s="92"/>
      <c r="J22" s="92"/>
      <c r="K22" s="570"/>
      <c r="L22" s="373"/>
      <c r="M22" s="373"/>
    </row>
    <row r="23" spans="1:13" x14ac:dyDescent="0.3">
      <c r="A23" s="732"/>
      <c r="B23" s="505" t="s">
        <v>35</v>
      </c>
      <c r="C23" s="47" t="s">
        <v>16</v>
      </c>
      <c r="D23" s="48"/>
      <c r="E23" s="96">
        <v>170</v>
      </c>
      <c r="F23" s="96">
        <v>170</v>
      </c>
      <c r="G23" s="49">
        <f>F23/E23</f>
        <v>1</v>
      </c>
      <c r="H23" s="97"/>
      <c r="I23" s="97"/>
      <c r="J23" s="97"/>
      <c r="K23" s="571"/>
      <c r="L23" s="373"/>
      <c r="M23" s="373"/>
    </row>
    <row r="24" spans="1:13" x14ac:dyDescent="0.3">
      <c r="A24" s="732"/>
      <c r="B24" s="505" t="s">
        <v>19</v>
      </c>
      <c r="C24" s="47" t="s">
        <v>16</v>
      </c>
      <c r="D24" s="99"/>
      <c r="E24" s="96">
        <v>98</v>
      </c>
      <c r="F24" s="96">
        <v>98</v>
      </c>
      <c r="G24" s="49">
        <f>F24/E24</f>
        <v>1</v>
      </c>
      <c r="H24" s="97"/>
      <c r="I24" s="97"/>
      <c r="J24" s="97"/>
      <c r="K24" s="571"/>
      <c r="L24" s="373"/>
      <c r="M24" s="373"/>
    </row>
    <row r="25" spans="1:13" x14ac:dyDescent="0.3">
      <c r="A25" s="732"/>
      <c r="B25" s="74" t="s">
        <v>20</v>
      </c>
      <c r="C25" s="100"/>
      <c r="D25" s="101"/>
      <c r="E25" s="100"/>
      <c r="F25" s="100"/>
      <c r="G25" s="77"/>
      <c r="H25" s="78">
        <v>3</v>
      </c>
      <c r="I25" s="78">
        <v>3</v>
      </c>
      <c r="J25" s="78">
        <v>0</v>
      </c>
      <c r="K25" s="552"/>
      <c r="L25" s="362">
        <f>SUM(L26:L32)</f>
        <v>0.5</v>
      </c>
      <c r="M25" s="381"/>
    </row>
    <row r="26" spans="1:13" ht="48" x14ac:dyDescent="0.3">
      <c r="A26" s="732"/>
      <c r="B26" s="507" t="s">
        <v>374</v>
      </c>
      <c r="C26" s="81" t="s">
        <v>22</v>
      </c>
      <c r="D26" s="103"/>
      <c r="E26" s="84">
        <v>40</v>
      </c>
      <c r="F26" s="84">
        <v>35</v>
      </c>
      <c r="G26" s="83">
        <f>F26/E26</f>
        <v>0.875</v>
      </c>
      <c r="H26" s="104"/>
      <c r="I26" s="104"/>
      <c r="J26" s="104"/>
      <c r="K26" s="567"/>
      <c r="L26" s="373">
        <v>-1</v>
      </c>
      <c r="M26" s="373"/>
    </row>
    <row r="27" spans="1:13" ht="24" x14ac:dyDescent="0.3">
      <c r="A27" s="732"/>
      <c r="B27" s="507" t="s">
        <v>375</v>
      </c>
      <c r="C27" s="81" t="s">
        <v>22</v>
      </c>
      <c r="D27" s="106"/>
      <c r="E27" s="82">
        <v>48</v>
      </c>
      <c r="F27" s="82">
        <v>45</v>
      </c>
      <c r="G27" s="83">
        <f t="shared" ref="G27:G32" si="3">F27/E27</f>
        <v>0.9375</v>
      </c>
      <c r="H27" s="104"/>
      <c r="I27" s="104"/>
      <c r="J27" s="104"/>
      <c r="K27" s="567"/>
      <c r="L27" s="373">
        <v>-1</v>
      </c>
      <c r="M27" s="373"/>
    </row>
    <row r="28" spans="1:13" ht="48" x14ac:dyDescent="0.3">
      <c r="A28" s="732"/>
      <c r="B28" s="507" t="s">
        <v>376</v>
      </c>
      <c r="C28" s="81" t="s">
        <v>22</v>
      </c>
      <c r="D28" s="106"/>
      <c r="E28" s="82">
        <v>20</v>
      </c>
      <c r="F28" s="82">
        <v>20</v>
      </c>
      <c r="G28" s="83">
        <f t="shared" si="3"/>
        <v>1</v>
      </c>
      <c r="H28" s="104"/>
      <c r="I28" s="104"/>
      <c r="J28" s="104"/>
      <c r="K28" s="567"/>
      <c r="L28" s="373">
        <v>0.5</v>
      </c>
      <c r="M28" s="373"/>
    </row>
    <row r="29" spans="1:13" ht="24" x14ac:dyDescent="0.3">
      <c r="A29" s="732"/>
      <c r="B29" s="507" t="s">
        <v>377</v>
      </c>
      <c r="C29" s="81" t="s">
        <v>22</v>
      </c>
      <c r="D29" s="106"/>
      <c r="E29" s="82">
        <v>100</v>
      </c>
      <c r="F29" s="82">
        <v>100</v>
      </c>
      <c r="G29" s="83">
        <f t="shared" si="3"/>
        <v>1</v>
      </c>
      <c r="H29" s="104"/>
      <c r="I29" s="104"/>
      <c r="J29" s="104"/>
      <c r="K29" s="567"/>
      <c r="L29" s="373">
        <v>0.5</v>
      </c>
      <c r="M29" s="373"/>
    </row>
    <row r="30" spans="1:13" ht="36" x14ac:dyDescent="0.3">
      <c r="A30" s="732"/>
      <c r="B30" s="507" t="s">
        <v>378</v>
      </c>
      <c r="C30" s="81" t="s">
        <v>22</v>
      </c>
      <c r="D30" s="106"/>
      <c r="E30" s="82">
        <v>10</v>
      </c>
      <c r="F30" s="82">
        <v>10</v>
      </c>
      <c r="G30" s="83">
        <f t="shared" si="3"/>
        <v>1</v>
      </c>
      <c r="H30" s="104"/>
      <c r="I30" s="104"/>
      <c r="J30" s="104"/>
      <c r="K30" s="567"/>
      <c r="L30" s="373">
        <v>0.5</v>
      </c>
      <c r="M30" s="373"/>
    </row>
    <row r="31" spans="1:13" ht="48" x14ac:dyDescent="0.3">
      <c r="A31" s="732"/>
      <c r="B31" s="507" t="s">
        <v>379</v>
      </c>
      <c r="C31" s="81" t="s">
        <v>22</v>
      </c>
      <c r="D31" s="106"/>
      <c r="E31" s="82">
        <v>15</v>
      </c>
      <c r="F31" s="82">
        <v>15</v>
      </c>
      <c r="G31" s="83">
        <f t="shared" si="3"/>
        <v>1</v>
      </c>
      <c r="H31" s="104"/>
      <c r="I31" s="104"/>
      <c r="J31" s="104"/>
      <c r="K31" s="567"/>
      <c r="L31" s="373">
        <v>0.5</v>
      </c>
      <c r="M31" s="373"/>
    </row>
    <row r="32" spans="1:13" ht="36" x14ac:dyDescent="0.3">
      <c r="A32" s="732"/>
      <c r="B32" s="507" t="s">
        <v>380</v>
      </c>
      <c r="C32" s="81" t="s">
        <v>28</v>
      </c>
      <c r="D32" s="106"/>
      <c r="E32" s="82">
        <v>100</v>
      </c>
      <c r="F32" s="82">
        <v>100</v>
      </c>
      <c r="G32" s="83">
        <f t="shared" si="3"/>
        <v>1</v>
      </c>
      <c r="H32" s="104"/>
      <c r="I32" s="104"/>
      <c r="J32" s="104"/>
      <c r="K32" s="567"/>
      <c r="L32" s="373">
        <v>0.5</v>
      </c>
      <c r="M32" s="373"/>
    </row>
    <row r="33" spans="1:13" s="624" customFormat="1" ht="15" thickBot="1" x14ac:dyDescent="0.35">
      <c r="A33" s="618"/>
      <c r="B33" s="619" t="s">
        <v>373</v>
      </c>
      <c r="C33" s="620"/>
      <c r="D33" s="621"/>
      <c r="E33" s="621"/>
      <c r="F33" s="621"/>
      <c r="G33" s="622"/>
      <c r="H33" s="623"/>
      <c r="I33" s="623"/>
      <c r="J33" s="623"/>
      <c r="K33" s="625">
        <f>(0.16*G26+0.14*G27+0.14*G28+0.14*G29+0.14*G30+0.14*G31+0.14*G32)/G22</f>
        <v>0.97125000000000006</v>
      </c>
      <c r="L33" s="617"/>
      <c r="M33" s="617"/>
    </row>
    <row r="34" spans="1:13" ht="26.4" x14ac:dyDescent="0.3">
      <c r="A34" s="749" t="s">
        <v>37</v>
      </c>
      <c r="B34" s="2" t="s">
        <v>38</v>
      </c>
      <c r="C34" s="90"/>
      <c r="D34" s="36"/>
      <c r="E34" s="107"/>
      <c r="F34" s="107"/>
      <c r="G34" s="37"/>
      <c r="H34" s="64"/>
      <c r="I34" s="64"/>
      <c r="J34" s="64"/>
      <c r="K34" s="572"/>
      <c r="L34" s="560"/>
      <c r="M34" s="560"/>
    </row>
    <row r="35" spans="1:13" x14ac:dyDescent="0.3">
      <c r="A35" s="742"/>
      <c r="B35" s="504" t="s">
        <v>15</v>
      </c>
      <c r="C35" s="41" t="s">
        <v>16</v>
      </c>
      <c r="D35" s="42"/>
      <c r="E35" s="42">
        <f t="shared" ref="E35:F35" si="4">SUM(E36:E38)</f>
        <v>552284.4</v>
      </c>
      <c r="F35" s="42">
        <f t="shared" si="4"/>
        <v>540554.5</v>
      </c>
      <c r="G35" s="43">
        <f>F35/E35</f>
        <v>0.97876112379781133</v>
      </c>
      <c r="H35" s="67"/>
      <c r="I35" s="67"/>
      <c r="J35" s="67"/>
      <c r="K35" s="566"/>
      <c r="L35" s="373"/>
      <c r="M35" s="373"/>
    </row>
    <row r="36" spans="1:13" x14ac:dyDescent="0.3">
      <c r="A36" s="742"/>
      <c r="B36" s="505" t="s">
        <v>164</v>
      </c>
      <c r="C36" s="47" t="s">
        <v>16</v>
      </c>
      <c r="D36" s="48"/>
      <c r="E36" s="48">
        <f t="shared" ref="E36" si="5">E42+E78</f>
        <v>11548.6</v>
      </c>
      <c r="F36" s="48">
        <f>F42+F78</f>
        <v>10457</v>
      </c>
      <c r="G36" s="49">
        <f>F36/E36</f>
        <v>0.90547772024314632</v>
      </c>
      <c r="H36" s="70"/>
      <c r="I36" s="70"/>
      <c r="J36" s="70"/>
      <c r="K36" s="568"/>
      <c r="L36" s="373"/>
      <c r="M36" s="373"/>
    </row>
    <row r="37" spans="1:13" x14ac:dyDescent="0.3">
      <c r="A37" s="742"/>
      <c r="B37" s="505" t="s">
        <v>169</v>
      </c>
      <c r="C37" s="47" t="s">
        <v>16</v>
      </c>
      <c r="D37" s="48"/>
      <c r="E37" s="48">
        <f t="shared" ref="E37:F37" si="6">E43+E67+E79+E116</f>
        <v>244451.5</v>
      </c>
      <c r="F37" s="48">
        <f t="shared" si="6"/>
        <v>241730.80000000002</v>
      </c>
      <c r="G37" s="49">
        <f>F37/E37</f>
        <v>0.98887018488330003</v>
      </c>
      <c r="H37" s="70"/>
      <c r="I37" s="70"/>
      <c r="J37" s="70"/>
      <c r="K37" s="568"/>
      <c r="L37" s="373"/>
      <c r="M37" s="373"/>
    </row>
    <row r="38" spans="1:13" x14ac:dyDescent="0.3">
      <c r="A38" s="742"/>
      <c r="B38" s="505" t="s">
        <v>31</v>
      </c>
      <c r="C38" s="47" t="s">
        <v>16</v>
      </c>
      <c r="D38" s="48"/>
      <c r="E38" s="48">
        <f t="shared" ref="E38:F38" si="7">E44+E55+E68+E80+E117</f>
        <v>296284.3</v>
      </c>
      <c r="F38" s="48">
        <f t="shared" si="7"/>
        <v>288366.7</v>
      </c>
      <c r="G38" s="49">
        <f>F38/E38</f>
        <v>0.97327701805326849</v>
      </c>
      <c r="H38" s="70"/>
      <c r="I38" s="70"/>
      <c r="J38" s="70"/>
      <c r="K38" s="568"/>
      <c r="L38" s="373"/>
      <c r="M38" s="373"/>
    </row>
    <row r="39" spans="1:13" ht="36.6" thickBot="1" x14ac:dyDescent="0.35">
      <c r="A39" s="743"/>
      <c r="B39" s="508" t="s">
        <v>158</v>
      </c>
      <c r="C39" s="86" t="s">
        <v>22</v>
      </c>
      <c r="D39" s="59"/>
      <c r="E39" s="59"/>
      <c r="F39" s="60"/>
      <c r="G39" s="60"/>
      <c r="H39" s="61"/>
      <c r="I39" s="61"/>
      <c r="J39" s="61"/>
      <c r="K39" s="569"/>
      <c r="L39" s="243"/>
      <c r="M39" s="243"/>
    </row>
    <row r="40" spans="1:13" ht="79.2" x14ac:dyDescent="0.3">
      <c r="A40" s="731" t="s">
        <v>14</v>
      </c>
      <c r="B40" s="3" t="s">
        <v>332</v>
      </c>
      <c r="C40" s="90"/>
      <c r="D40" s="36"/>
      <c r="E40" s="36"/>
      <c r="F40" s="36"/>
      <c r="G40" s="37"/>
      <c r="H40" s="64"/>
      <c r="I40" s="64"/>
      <c r="J40" s="64"/>
      <c r="K40" s="565" t="s">
        <v>391</v>
      </c>
      <c r="L40" s="347"/>
      <c r="M40" s="862" t="s">
        <v>390</v>
      </c>
    </row>
    <row r="41" spans="1:13" x14ac:dyDescent="0.3">
      <c r="A41" s="732"/>
      <c r="B41" s="509" t="s">
        <v>15</v>
      </c>
      <c r="C41" s="110" t="s">
        <v>16</v>
      </c>
      <c r="D41" s="91"/>
      <c r="E41" s="91">
        <f t="shared" ref="E41:F41" si="8">SUM(E42:E44)</f>
        <v>7177.5</v>
      </c>
      <c r="F41" s="91">
        <f t="shared" si="8"/>
        <v>7171.7</v>
      </c>
      <c r="G41" s="43">
        <f>F41/E41</f>
        <v>0.99919191919191919</v>
      </c>
      <c r="H41" s="111"/>
      <c r="I41" s="111"/>
      <c r="J41" s="111"/>
      <c r="K41" s="573"/>
      <c r="L41" s="373"/>
      <c r="M41" s="373"/>
    </row>
    <row r="42" spans="1:13" x14ac:dyDescent="0.3">
      <c r="A42" s="732"/>
      <c r="B42" s="505" t="s">
        <v>17</v>
      </c>
      <c r="C42" s="47" t="s">
        <v>40</v>
      </c>
      <c r="D42" s="48"/>
      <c r="E42" s="48">
        <v>1040</v>
      </c>
      <c r="F42" s="48">
        <v>1040</v>
      </c>
      <c r="G42" s="49">
        <f>F42/E42</f>
        <v>1</v>
      </c>
      <c r="H42" s="50"/>
      <c r="I42" s="50"/>
      <c r="J42" s="50"/>
      <c r="K42" s="562"/>
      <c r="L42" s="373"/>
      <c r="M42" s="373"/>
    </row>
    <row r="43" spans="1:13" x14ac:dyDescent="0.3">
      <c r="A43" s="732"/>
      <c r="B43" s="505" t="s">
        <v>18</v>
      </c>
      <c r="C43" s="47" t="s">
        <v>40</v>
      </c>
      <c r="D43" s="48"/>
      <c r="E43" s="48">
        <v>5320</v>
      </c>
      <c r="F43" s="48">
        <v>5319</v>
      </c>
      <c r="G43" s="49">
        <f>F43/E43</f>
        <v>0.99981203007518793</v>
      </c>
      <c r="H43" s="50"/>
      <c r="I43" s="50"/>
      <c r="J43" s="50"/>
      <c r="K43" s="562"/>
      <c r="L43" s="373"/>
      <c r="M43" s="373"/>
    </row>
    <row r="44" spans="1:13" x14ac:dyDescent="0.3">
      <c r="A44" s="732"/>
      <c r="B44" s="505" t="s">
        <v>31</v>
      </c>
      <c r="C44" s="47" t="s">
        <v>16</v>
      </c>
      <c r="D44" s="48"/>
      <c r="E44" s="48">
        <v>817.5</v>
      </c>
      <c r="F44" s="48">
        <v>812.7</v>
      </c>
      <c r="G44" s="49">
        <f>F44/E44</f>
        <v>0.99412844036697257</v>
      </c>
      <c r="H44" s="50"/>
      <c r="I44" s="50"/>
      <c r="J44" s="50"/>
      <c r="K44" s="562"/>
      <c r="L44" s="373"/>
      <c r="M44" s="373"/>
    </row>
    <row r="45" spans="1:13" x14ac:dyDescent="0.3">
      <c r="A45" s="732"/>
      <c r="B45" s="510" t="s">
        <v>20</v>
      </c>
      <c r="C45" s="100"/>
      <c r="D45" s="113"/>
      <c r="E45" s="100"/>
      <c r="F45" s="100"/>
      <c r="G45" s="77"/>
      <c r="H45" s="114">
        <v>6</v>
      </c>
      <c r="I45" s="114">
        <v>6</v>
      </c>
      <c r="J45" s="114">
        <v>0</v>
      </c>
      <c r="K45" s="553"/>
      <c r="L45" s="381">
        <f>SUM(L46:L51)</f>
        <v>-1.5</v>
      </c>
      <c r="M45" s="381"/>
    </row>
    <row r="46" spans="1:13" ht="24" x14ac:dyDescent="0.3">
      <c r="A46" s="732"/>
      <c r="B46" s="458" t="s">
        <v>41</v>
      </c>
      <c r="C46" s="117" t="s">
        <v>22</v>
      </c>
      <c r="D46" s="48"/>
      <c r="E46" s="8">
        <v>58.5</v>
      </c>
      <c r="F46" s="6">
        <v>63</v>
      </c>
      <c r="G46" s="83">
        <f t="shared" ref="G46:G51" si="9">F46/E46</f>
        <v>1.0769230769230769</v>
      </c>
      <c r="H46" s="50"/>
      <c r="I46" s="50"/>
      <c r="J46" s="50"/>
      <c r="K46" s="574"/>
      <c r="L46" s="373">
        <v>1</v>
      </c>
      <c r="M46" s="373"/>
    </row>
    <row r="47" spans="1:13" ht="48" x14ac:dyDescent="0.3">
      <c r="A47" s="732"/>
      <c r="B47" s="458" t="s">
        <v>42</v>
      </c>
      <c r="C47" s="117" t="s">
        <v>22</v>
      </c>
      <c r="D47" s="48"/>
      <c r="E47" s="6">
        <v>71</v>
      </c>
      <c r="F47" s="6">
        <v>53</v>
      </c>
      <c r="G47" s="83">
        <f t="shared" si="9"/>
        <v>0.74647887323943662</v>
      </c>
      <c r="H47" s="50"/>
      <c r="I47" s="50"/>
      <c r="J47" s="50"/>
      <c r="K47" s="562"/>
      <c r="L47" s="373">
        <v>-1</v>
      </c>
      <c r="M47" s="373"/>
    </row>
    <row r="48" spans="1:13" x14ac:dyDescent="0.3">
      <c r="A48" s="732"/>
      <c r="B48" s="458" t="s">
        <v>43</v>
      </c>
      <c r="C48" s="117" t="s">
        <v>22</v>
      </c>
      <c r="D48" s="48"/>
      <c r="E48" s="8">
        <v>15</v>
      </c>
      <c r="F48" s="6">
        <v>7</v>
      </c>
      <c r="G48" s="83">
        <f t="shared" si="9"/>
        <v>0.46666666666666667</v>
      </c>
      <c r="H48" s="50"/>
      <c r="I48" s="50"/>
      <c r="J48" s="50"/>
      <c r="K48" s="562"/>
      <c r="L48" s="373">
        <v>-1</v>
      </c>
      <c r="M48" s="373"/>
    </row>
    <row r="49" spans="1:13" ht="36" x14ac:dyDescent="0.3">
      <c r="A49" s="732"/>
      <c r="B49" s="458" t="s">
        <v>44</v>
      </c>
      <c r="C49" s="117"/>
      <c r="D49" s="48"/>
      <c r="E49" s="8">
        <v>83</v>
      </c>
      <c r="F49" s="8">
        <v>82.2</v>
      </c>
      <c r="G49" s="83">
        <f t="shared" si="9"/>
        <v>0.99036144578313257</v>
      </c>
      <c r="H49" s="50"/>
      <c r="I49" s="50"/>
      <c r="J49" s="50"/>
      <c r="K49" s="562"/>
      <c r="L49" s="373">
        <v>-0.5</v>
      </c>
      <c r="M49" s="373"/>
    </row>
    <row r="50" spans="1:13" ht="24" x14ac:dyDescent="0.3">
      <c r="A50" s="732"/>
      <c r="B50" s="458" t="s">
        <v>45</v>
      </c>
      <c r="C50" s="117" t="s">
        <v>26</v>
      </c>
      <c r="D50" s="48"/>
      <c r="E50" s="6">
        <v>740</v>
      </c>
      <c r="F50" s="6">
        <v>455</v>
      </c>
      <c r="G50" s="83">
        <f t="shared" si="9"/>
        <v>0.61486486486486491</v>
      </c>
      <c r="H50" s="50"/>
      <c r="I50" s="50"/>
      <c r="J50" s="50"/>
      <c r="K50" s="562"/>
      <c r="L50" s="373">
        <v>-1</v>
      </c>
      <c r="M50" s="373"/>
    </row>
    <row r="51" spans="1:13" ht="48" x14ac:dyDescent="0.3">
      <c r="A51" s="732"/>
      <c r="B51" s="458" t="s">
        <v>46</v>
      </c>
      <c r="C51" s="117" t="s">
        <v>22</v>
      </c>
      <c r="D51" s="48"/>
      <c r="E51" s="6">
        <v>45</v>
      </c>
      <c r="F51" s="6">
        <v>47</v>
      </c>
      <c r="G51" s="83">
        <f t="shared" si="9"/>
        <v>1.0444444444444445</v>
      </c>
      <c r="H51" s="453"/>
      <c r="I51" s="453"/>
      <c r="J51" s="453"/>
      <c r="K51" s="579"/>
      <c r="L51" s="373">
        <v>1</v>
      </c>
      <c r="M51" s="373"/>
    </row>
    <row r="52" spans="1:13" ht="15" thickBot="1" x14ac:dyDescent="0.35">
      <c r="A52" s="498"/>
      <c r="B52" s="626" t="s">
        <v>373</v>
      </c>
      <c r="C52" s="627"/>
      <c r="D52" s="628"/>
      <c r="E52" s="629"/>
      <c r="F52" s="629"/>
      <c r="G52" s="614"/>
      <c r="H52" s="615"/>
      <c r="I52" s="615"/>
      <c r="J52" s="615"/>
      <c r="K52" s="630">
        <f>(0.2*G46+0.2*G47+0.1*G48+0.1*G49+0.2*G50+0.2*G51)/G42</f>
        <v>0.84224506313934455</v>
      </c>
      <c r="L52" s="617"/>
      <c r="M52" s="617"/>
    </row>
    <row r="53" spans="1:13" ht="79.2" x14ac:dyDescent="0.3">
      <c r="A53" s="731" t="s">
        <v>34</v>
      </c>
      <c r="B53" s="3" t="s">
        <v>238</v>
      </c>
      <c r="C53" s="90"/>
      <c r="D53" s="36"/>
      <c r="E53" s="36"/>
      <c r="F53" s="36"/>
      <c r="G53" s="37"/>
      <c r="H53" s="64"/>
      <c r="I53" s="64"/>
      <c r="J53" s="64"/>
      <c r="K53" s="565" t="s">
        <v>389</v>
      </c>
      <c r="L53" s="347"/>
      <c r="M53" s="862" t="s">
        <v>390</v>
      </c>
    </row>
    <row r="54" spans="1:13" x14ac:dyDescent="0.3">
      <c r="A54" s="732"/>
      <c r="B54" s="509" t="s">
        <v>48</v>
      </c>
      <c r="C54" s="110" t="s">
        <v>16</v>
      </c>
      <c r="D54" s="91"/>
      <c r="E54" s="91">
        <f>SUM(E55:E55)</f>
        <v>231.5</v>
      </c>
      <c r="F54" s="91">
        <f>SUM(F55:F55)</f>
        <v>208.5</v>
      </c>
      <c r="G54" s="43">
        <f>F54/E54</f>
        <v>0.90064794816414684</v>
      </c>
      <c r="H54" s="92"/>
      <c r="I54" s="92"/>
      <c r="J54" s="92"/>
      <c r="K54" s="570"/>
      <c r="L54" s="373"/>
      <c r="M54" s="373"/>
    </row>
    <row r="55" spans="1:13" x14ac:dyDescent="0.3">
      <c r="A55" s="732"/>
      <c r="B55" s="511" t="s">
        <v>49</v>
      </c>
      <c r="C55" s="95" t="s">
        <v>16</v>
      </c>
      <c r="D55" s="96"/>
      <c r="E55" s="96">
        <v>231.5</v>
      </c>
      <c r="F55" s="96">
        <v>208.5</v>
      </c>
      <c r="G55" s="43">
        <f>F55/E55</f>
        <v>0.90064794816414684</v>
      </c>
      <c r="H55" s="97"/>
      <c r="I55" s="97"/>
      <c r="J55" s="97"/>
      <c r="K55" s="571"/>
      <c r="L55" s="373"/>
      <c r="M55" s="373"/>
    </row>
    <row r="56" spans="1:13" x14ac:dyDescent="0.3">
      <c r="A56" s="732"/>
      <c r="B56" s="510" t="s">
        <v>20</v>
      </c>
      <c r="C56" s="100"/>
      <c r="D56" s="113"/>
      <c r="E56" s="113"/>
      <c r="F56" s="113"/>
      <c r="G56" s="77"/>
      <c r="H56" s="78">
        <v>4</v>
      </c>
      <c r="I56" s="78">
        <v>4</v>
      </c>
      <c r="J56" s="78">
        <v>0</v>
      </c>
      <c r="K56" s="552"/>
      <c r="L56" s="362">
        <f>SUM(L57:L63)</f>
        <v>3.5</v>
      </c>
      <c r="M56" s="381"/>
    </row>
    <row r="57" spans="1:13" ht="24" x14ac:dyDescent="0.3">
      <c r="A57" s="732"/>
      <c r="B57" s="512" t="s">
        <v>381</v>
      </c>
      <c r="C57" s="81" t="s">
        <v>28</v>
      </c>
      <c r="D57" s="126"/>
      <c r="E57" s="82">
        <v>55</v>
      </c>
      <c r="F57" s="126">
        <v>55</v>
      </c>
      <c r="G57" s="83">
        <v>1</v>
      </c>
      <c r="H57" s="70"/>
      <c r="I57" s="70"/>
      <c r="J57" s="70"/>
      <c r="K57" s="567"/>
      <c r="L57" s="373">
        <v>0.5</v>
      </c>
      <c r="M57" s="373"/>
    </row>
    <row r="58" spans="1:13" ht="60" x14ac:dyDescent="0.3">
      <c r="A58" s="732"/>
      <c r="B58" s="512" t="s">
        <v>382</v>
      </c>
      <c r="C58" s="81" t="s">
        <v>22</v>
      </c>
      <c r="D58" s="126"/>
      <c r="E58" s="82">
        <v>17</v>
      </c>
      <c r="F58" s="126">
        <v>17</v>
      </c>
      <c r="G58" s="83">
        <v>1</v>
      </c>
      <c r="H58" s="70"/>
      <c r="I58" s="70"/>
      <c r="J58" s="70"/>
      <c r="K58" s="567"/>
      <c r="L58" s="373">
        <v>0.5</v>
      </c>
      <c r="M58" s="373"/>
    </row>
    <row r="59" spans="1:13" ht="48" x14ac:dyDescent="0.3">
      <c r="A59" s="732"/>
      <c r="B59" s="512" t="s">
        <v>383</v>
      </c>
      <c r="C59" s="81" t="s">
        <v>22</v>
      </c>
      <c r="D59" s="126"/>
      <c r="E59" s="82">
        <v>0.8</v>
      </c>
      <c r="F59" s="126">
        <v>0.8</v>
      </c>
      <c r="G59" s="83">
        <v>1</v>
      </c>
      <c r="H59" s="70"/>
      <c r="I59" s="70"/>
      <c r="J59" s="70"/>
      <c r="K59" s="567"/>
      <c r="L59" s="373">
        <v>0.5</v>
      </c>
      <c r="M59" s="373"/>
    </row>
    <row r="60" spans="1:13" ht="60" x14ac:dyDescent="0.3">
      <c r="A60" s="732"/>
      <c r="B60" s="512" t="s">
        <v>384</v>
      </c>
      <c r="C60" s="81" t="s">
        <v>22</v>
      </c>
      <c r="D60" s="126"/>
      <c r="E60" s="82">
        <v>39</v>
      </c>
      <c r="F60" s="126">
        <v>39</v>
      </c>
      <c r="G60" s="83">
        <v>1</v>
      </c>
      <c r="H60" s="70"/>
      <c r="I60" s="70"/>
      <c r="J60" s="70"/>
      <c r="K60" s="567"/>
      <c r="L60" s="373">
        <v>0.5</v>
      </c>
      <c r="M60" s="373"/>
    </row>
    <row r="61" spans="1:13" ht="36" x14ac:dyDescent="0.3">
      <c r="A61" s="732"/>
      <c r="B61" s="512" t="s">
        <v>385</v>
      </c>
      <c r="C61" s="81" t="s">
        <v>22</v>
      </c>
      <c r="D61" s="126"/>
      <c r="E61" s="82">
        <v>0.02</v>
      </c>
      <c r="F61" s="126">
        <v>0.02</v>
      </c>
      <c r="G61" s="83">
        <v>1</v>
      </c>
      <c r="H61" s="70"/>
      <c r="I61" s="70"/>
      <c r="J61" s="70"/>
      <c r="K61" s="568"/>
      <c r="L61" s="373">
        <v>0.5</v>
      </c>
      <c r="M61" s="373"/>
    </row>
    <row r="62" spans="1:13" ht="60" x14ac:dyDescent="0.3">
      <c r="A62" s="732"/>
      <c r="B62" s="512" t="s">
        <v>386</v>
      </c>
      <c r="C62" s="81" t="s">
        <v>22</v>
      </c>
      <c r="D62" s="126"/>
      <c r="E62" s="82">
        <v>0.45</v>
      </c>
      <c r="F62" s="126">
        <v>0.45</v>
      </c>
      <c r="G62" s="83">
        <v>1</v>
      </c>
      <c r="H62" s="70"/>
      <c r="I62" s="70"/>
      <c r="J62" s="70"/>
      <c r="K62" s="568"/>
      <c r="L62" s="373">
        <v>0.5</v>
      </c>
      <c r="M62" s="373"/>
    </row>
    <row r="63" spans="1:13" ht="60" x14ac:dyDescent="0.3">
      <c r="A63" s="732"/>
      <c r="B63" s="631" t="s">
        <v>387</v>
      </c>
      <c r="C63" s="320" t="s">
        <v>22</v>
      </c>
      <c r="D63" s="632"/>
      <c r="E63" s="632">
        <v>60</v>
      </c>
      <c r="F63" s="632">
        <v>60</v>
      </c>
      <c r="G63" s="217">
        <v>1</v>
      </c>
      <c r="H63" s="633"/>
      <c r="I63" s="633"/>
      <c r="J63" s="633"/>
      <c r="K63" s="634"/>
      <c r="L63" s="435">
        <v>0.5</v>
      </c>
      <c r="M63" s="435"/>
    </row>
    <row r="64" spans="1:13" ht="15" thickBot="1" x14ac:dyDescent="0.35">
      <c r="A64" s="498"/>
      <c r="B64" s="635" t="s">
        <v>373</v>
      </c>
      <c r="C64" s="612"/>
      <c r="D64" s="636"/>
      <c r="E64" s="636"/>
      <c r="F64" s="636"/>
      <c r="G64" s="614"/>
      <c r="H64" s="615"/>
      <c r="I64" s="615"/>
      <c r="J64" s="615"/>
      <c r="K64" s="616">
        <f>(SUM(F57:F63))/(SUM(E57:E63))/G54</f>
        <v>1.1103117505995204</v>
      </c>
      <c r="L64" s="637"/>
      <c r="M64" s="637"/>
    </row>
    <row r="65" spans="1:13" ht="79.2" x14ac:dyDescent="0.3">
      <c r="A65" s="731" t="s">
        <v>55</v>
      </c>
      <c r="B65" s="10" t="s">
        <v>239</v>
      </c>
      <c r="C65" s="90"/>
      <c r="D65" s="36"/>
      <c r="E65" s="36"/>
      <c r="F65" s="36"/>
      <c r="G65" s="37"/>
      <c r="H65" s="64"/>
      <c r="I65" s="64"/>
      <c r="J65" s="64"/>
      <c r="K65" s="715" t="s">
        <v>389</v>
      </c>
      <c r="L65" s="347"/>
      <c r="M65" s="862" t="s">
        <v>390</v>
      </c>
    </row>
    <row r="66" spans="1:13" x14ac:dyDescent="0.3">
      <c r="A66" s="732"/>
      <c r="B66" s="513" t="s">
        <v>48</v>
      </c>
      <c r="C66" s="128" t="s">
        <v>16</v>
      </c>
      <c r="D66" s="129"/>
      <c r="E66" s="130">
        <f>SUM(E67:E68)</f>
        <v>680.8</v>
      </c>
      <c r="F66" s="130">
        <f>SUM(F67:F68)</f>
        <v>666.3</v>
      </c>
      <c r="G66" s="131">
        <f>F66/E66</f>
        <v>0.97870152761457108</v>
      </c>
      <c r="H66" s="132"/>
      <c r="I66" s="132"/>
      <c r="J66" s="132"/>
      <c r="K66" s="575"/>
      <c r="L66" s="373"/>
      <c r="M66" s="373"/>
    </row>
    <row r="67" spans="1:13" x14ac:dyDescent="0.3">
      <c r="A67" s="732"/>
      <c r="B67" s="514" t="s">
        <v>57</v>
      </c>
      <c r="C67" s="134" t="s">
        <v>16</v>
      </c>
      <c r="D67" s="135"/>
      <c r="E67" s="136">
        <v>276.2</v>
      </c>
      <c r="F67" s="136">
        <v>276.2</v>
      </c>
      <c r="G67" s="131">
        <f>F67/E67</f>
        <v>1</v>
      </c>
      <c r="H67" s="137"/>
      <c r="I67" s="137"/>
      <c r="J67" s="137"/>
      <c r="K67" s="576"/>
      <c r="L67" s="373"/>
      <c r="M67" s="373"/>
    </row>
    <row r="68" spans="1:13" x14ac:dyDescent="0.3">
      <c r="A68" s="732"/>
      <c r="B68" s="505" t="s">
        <v>31</v>
      </c>
      <c r="C68" s="47" t="s">
        <v>16</v>
      </c>
      <c r="D68" s="48"/>
      <c r="E68" s="96">
        <v>404.6</v>
      </c>
      <c r="F68" s="96">
        <v>390.1</v>
      </c>
      <c r="G68" s="131">
        <f>F68/E68</f>
        <v>0.96416213544241225</v>
      </c>
      <c r="H68" s="50"/>
      <c r="I68" s="50"/>
      <c r="J68" s="50"/>
      <c r="K68" s="562"/>
      <c r="L68" s="373"/>
      <c r="M68" s="373"/>
    </row>
    <row r="69" spans="1:13" x14ac:dyDescent="0.3">
      <c r="A69" s="732"/>
      <c r="B69" s="510" t="s">
        <v>20</v>
      </c>
      <c r="C69" s="141"/>
      <c r="D69" s="142"/>
      <c r="E69" s="141"/>
      <c r="F69" s="141"/>
      <c r="G69" s="143"/>
      <c r="H69" s="114">
        <v>5</v>
      </c>
      <c r="I69" s="114">
        <v>4</v>
      </c>
      <c r="J69" s="114">
        <v>1</v>
      </c>
      <c r="K69" s="553"/>
      <c r="L69" s="362">
        <f>SUM(L70:L74)</f>
        <v>1</v>
      </c>
      <c r="M69" s="381"/>
    </row>
    <row r="70" spans="1:13" ht="36" x14ac:dyDescent="0.3">
      <c r="A70" s="732"/>
      <c r="B70" s="144" t="s">
        <v>218</v>
      </c>
      <c r="C70" s="81" t="s">
        <v>50</v>
      </c>
      <c r="D70" s="145"/>
      <c r="E70" s="145">
        <v>40</v>
      </c>
      <c r="F70" s="145">
        <v>120</v>
      </c>
      <c r="G70" s="146">
        <f>F70/E70</f>
        <v>3</v>
      </c>
      <c r="H70" s="50"/>
      <c r="I70" s="50"/>
      <c r="J70" s="50"/>
      <c r="K70" s="574"/>
      <c r="L70" s="373">
        <v>1</v>
      </c>
      <c r="M70" s="373"/>
    </row>
    <row r="71" spans="1:13" ht="36" x14ac:dyDescent="0.3">
      <c r="A71" s="732"/>
      <c r="B71" s="515" t="s">
        <v>51</v>
      </c>
      <c r="C71" s="81" t="s">
        <v>26</v>
      </c>
      <c r="D71" s="145"/>
      <c r="E71" s="148">
        <v>6000</v>
      </c>
      <c r="F71" s="148">
        <v>1800</v>
      </c>
      <c r="G71" s="146">
        <f>F71/E71</f>
        <v>0.3</v>
      </c>
      <c r="H71" s="70"/>
      <c r="I71" s="70"/>
      <c r="J71" s="70"/>
      <c r="K71" s="567"/>
      <c r="L71" s="373">
        <v>-1</v>
      </c>
      <c r="M71" s="373"/>
    </row>
    <row r="72" spans="1:13" ht="36" x14ac:dyDescent="0.3">
      <c r="A72" s="732"/>
      <c r="B72" s="516" t="s">
        <v>52</v>
      </c>
      <c r="C72" s="81" t="s">
        <v>50</v>
      </c>
      <c r="D72" s="145"/>
      <c r="E72" s="145" t="s">
        <v>159</v>
      </c>
      <c r="F72" s="145" t="s">
        <v>159</v>
      </c>
      <c r="G72" s="146">
        <v>0</v>
      </c>
      <c r="H72" s="70"/>
      <c r="I72" s="70"/>
      <c r="J72" s="70"/>
      <c r="K72" s="568"/>
      <c r="L72" s="373">
        <v>-1</v>
      </c>
      <c r="M72" s="373"/>
    </row>
    <row r="73" spans="1:13" ht="36" x14ac:dyDescent="0.3">
      <c r="A73" s="732"/>
      <c r="B73" s="515" t="s">
        <v>53</v>
      </c>
      <c r="C73" s="81" t="s">
        <v>50</v>
      </c>
      <c r="D73" s="145"/>
      <c r="E73" s="145">
        <v>15</v>
      </c>
      <c r="F73" s="145">
        <v>45</v>
      </c>
      <c r="G73" s="146">
        <f>F73/E73</f>
        <v>3</v>
      </c>
      <c r="H73" s="70"/>
      <c r="I73" s="70"/>
      <c r="J73" s="70"/>
      <c r="K73" s="568"/>
      <c r="L73" s="373">
        <v>1</v>
      </c>
      <c r="M73" s="373"/>
    </row>
    <row r="74" spans="1:13" ht="36" x14ac:dyDescent="0.3">
      <c r="A74" s="732"/>
      <c r="B74" s="515" t="s">
        <v>54</v>
      </c>
      <c r="C74" s="81" t="s">
        <v>50</v>
      </c>
      <c r="D74" s="145"/>
      <c r="E74" s="145">
        <v>8</v>
      </c>
      <c r="F74" s="145">
        <v>24</v>
      </c>
      <c r="G74" s="146">
        <f>F74/E74</f>
        <v>3</v>
      </c>
      <c r="H74" s="70"/>
      <c r="I74" s="70"/>
      <c r="J74" s="70"/>
      <c r="K74" s="568"/>
      <c r="L74" s="373">
        <v>1</v>
      </c>
      <c r="M74" s="373"/>
    </row>
    <row r="75" spans="1:13" ht="15" thickBot="1" x14ac:dyDescent="0.35">
      <c r="A75" s="733"/>
      <c r="B75" s="640" t="s">
        <v>373</v>
      </c>
      <c r="C75" s="641"/>
      <c r="D75" s="642"/>
      <c r="E75" s="642"/>
      <c r="F75" s="642"/>
      <c r="G75" s="643"/>
      <c r="H75" s="644"/>
      <c r="I75" s="644"/>
      <c r="J75" s="644"/>
      <c r="K75" s="646">
        <f>(0.2*G70+0.2*G71+0.2+G72+0.2*G73+0.2*G74)/G66</f>
        <v>2.1048296563109714</v>
      </c>
      <c r="L75" s="645"/>
      <c r="M75" s="645"/>
    </row>
    <row r="76" spans="1:13" ht="84.6" customHeight="1" x14ac:dyDescent="0.3">
      <c r="A76" s="732" t="s">
        <v>39</v>
      </c>
      <c r="B76" s="18" t="s">
        <v>56</v>
      </c>
      <c r="C76" s="151"/>
      <c r="D76" s="152"/>
      <c r="E76" s="151"/>
      <c r="F76" s="151"/>
      <c r="G76" s="153"/>
      <c r="H76" s="137"/>
      <c r="I76" s="137"/>
      <c r="J76" s="137"/>
      <c r="K76" s="715" t="s">
        <v>389</v>
      </c>
      <c r="L76" s="560"/>
      <c r="M76" s="806" t="s">
        <v>390</v>
      </c>
    </row>
    <row r="77" spans="1:13" x14ac:dyDescent="0.3">
      <c r="A77" s="732"/>
      <c r="B77" s="504" t="s">
        <v>15</v>
      </c>
      <c r="C77" s="41" t="s">
        <v>16</v>
      </c>
      <c r="D77" s="155"/>
      <c r="E77" s="155">
        <f t="shared" ref="E77:F77" si="10">SUM(E78:E80)</f>
        <v>531280.1</v>
      </c>
      <c r="F77" s="155">
        <f t="shared" si="10"/>
        <v>519782.30000000005</v>
      </c>
      <c r="G77" s="156">
        <f>F77/E77</f>
        <v>0.97835830854571826</v>
      </c>
      <c r="H77" s="70"/>
      <c r="I77" s="70"/>
      <c r="J77" s="70"/>
      <c r="K77" s="568"/>
      <c r="L77" s="373"/>
      <c r="M77" s="373"/>
    </row>
    <row r="78" spans="1:13" x14ac:dyDescent="0.3">
      <c r="A78" s="732"/>
      <c r="B78" s="505" t="s">
        <v>17</v>
      </c>
      <c r="C78" s="47" t="s">
        <v>16</v>
      </c>
      <c r="D78" s="155"/>
      <c r="E78" s="157">
        <v>10508.6</v>
      </c>
      <c r="F78" s="157">
        <v>9417</v>
      </c>
      <c r="G78" s="158">
        <f>F78/E78</f>
        <v>0.89612317530403662</v>
      </c>
      <c r="H78" s="70"/>
      <c r="I78" s="70"/>
      <c r="J78" s="70"/>
      <c r="K78" s="568"/>
      <c r="L78" s="373"/>
      <c r="M78" s="373"/>
    </row>
    <row r="79" spans="1:13" x14ac:dyDescent="0.3">
      <c r="A79" s="732"/>
      <c r="B79" s="505" t="s">
        <v>57</v>
      </c>
      <c r="C79" s="47" t="s">
        <v>16</v>
      </c>
      <c r="D79" s="157"/>
      <c r="E79" s="157">
        <v>233588.8</v>
      </c>
      <c r="F79" s="157">
        <v>230885.9</v>
      </c>
      <c r="G79" s="158">
        <f>F79/E79</f>
        <v>0.98842881165535335</v>
      </c>
      <c r="H79" s="70"/>
      <c r="I79" s="70"/>
      <c r="J79" s="70"/>
      <c r="K79" s="568"/>
      <c r="L79" s="373"/>
      <c r="M79" s="373"/>
    </row>
    <row r="80" spans="1:13" x14ac:dyDescent="0.3">
      <c r="A80" s="732"/>
      <c r="B80" s="505" t="s">
        <v>31</v>
      </c>
      <c r="C80" s="47" t="s">
        <v>16</v>
      </c>
      <c r="D80" s="157"/>
      <c r="E80" s="157">
        <v>287182.7</v>
      </c>
      <c r="F80" s="157">
        <v>279479.40000000002</v>
      </c>
      <c r="G80" s="158">
        <f>F80/E80</f>
        <v>0.97317630901861429</v>
      </c>
      <c r="H80" s="70"/>
      <c r="I80" s="70"/>
      <c r="J80" s="70"/>
      <c r="K80" s="568"/>
      <c r="L80" s="373"/>
      <c r="M80" s="373"/>
    </row>
    <row r="81" spans="1:13" x14ac:dyDescent="0.3">
      <c r="A81" s="732"/>
      <c r="B81" s="517" t="s">
        <v>58</v>
      </c>
      <c r="C81" s="141"/>
      <c r="D81" s="142"/>
      <c r="E81" s="141"/>
      <c r="F81" s="141"/>
      <c r="G81" s="143"/>
      <c r="H81" s="78">
        <v>31</v>
      </c>
      <c r="I81" s="78">
        <v>31</v>
      </c>
      <c r="J81" s="78">
        <v>0</v>
      </c>
      <c r="K81" s="552"/>
      <c r="L81" s="362">
        <f>SUM(L82:L112)</f>
        <v>16.5</v>
      </c>
      <c r="M81" s="381"/>
    </row>
    <row r="82" spans="1:13" ht="48" x14ac:dyDescent="0.3">
      <c r="A82" s="732"/>
      <c r="B82" s="515" t="s">
        <v>256</v>
      </c>
      <c r="C82" s="84" t="s">
        <v>28</v>
      </c>
      <c r="D82" s="82"/>
      <c r="E82" s="84">
        <v>3</v>
      </c>
      <c r="F82" s="84">
        <v>7</v>
      </c>
      <c r="G82" s="83">
        <f t="shared" ref="G82:G93" si="11">F82/E82</f>
        <v>2.3333333333333335</v>
      </c>
      <c r="H82" s="70"/>
      <c r="I82" s="70"/>
      <c r="J82" s="70"/>
      <c r="K82" s="568"/>
      <c r="L82" s="373">
        <v>1</v>
      </c>
      <c r="M82" s="373"/>
    </row>
    <row r="83" spans="1:13" ht="36" x14ac:dyDescent="0.3">
      <c r="A83" s="732"/>
      <c r="B83" s="515" t="s">
        <v>60</v>
      </c>
      <c r="C83" s="84" t="s">
        <v>28</v>
      </c>
      <c r="D83" s="82"/>
      <c r="E83" s="84">
        <v>2</v>
      </c>
      <c r="F83" s="84">
        <v>4</v>
      </c>
      <c r="G83" s="83">
        <f t="shared" si="11"/>
        <v>2</v>
      </c>
      <c r="H83" s="70"/>
      <c r="I83" s="70"/>
      <c r="J83" s="70"/>
      <c r="K83" s="568"/>
      <c r="L83" s="373">
        <v>1</v>
      </c>
      <c r="M83" s="373"/>
    </row>
    <row r="84" spans="1:13" ht="36" x14ac:dyDescent="0.3">
      <c r="A84" s="732"/>
      <c r="B84" s="515" t="s">
        <v>61</v>
      </c>
      <c r="C84" s="84" t="s">
        <v>28</v>
      </c>
      <c r="D84" s="82"/>
      <c r="E84" s="84">
        <v>1</v>
      </c>
      <c r="F84" s="84">
        <v>6</v>
      </c>
      <c r="G84" s="83">
        <f t="shared" si="11"/>
        <v>6</v>
      </c>
      <c r="H84" s="70"/>
      <c r="I84" s="70"/>
      <c r="J84" s="70"/>
      <c r="K84" s="568"/>
      <c r="L84" s="373">
        <v>1</v>
      </c>
      <c r="M84" s="373"/>
    </row>
    <row r="85" spans="1:13" ht="36" x14ac:dyDescent="0.3">
      <c r="A85" s="732"/>
      <c r="B85" s="515" t="s">
        <v>62</v>
      </c>
      <c r="C85" s="84" t="s">
        <v>28</v>
      </c>
      <c r="D85" s="82"/>
      <c r="E85" s="84">
        <v>1</v>
      </c>
      <c r="F85" s="84">
        <v>2</v>
      </c>
      <c r="G85" s="83">
        <f t="shared" si="11"/>
        <v>2</v>
      </c>
      <c r="H85" s="70"/>
      <c r="I85" s="70"/>
      <c r="J85" s="70"/>
      <c r="K85" s="568"/>
      <c r="L85" s="373">
        <v>1</v>
      </c>
      <c r="M85" s="373"/>
    </row>
    <row r="86" spans="1:13" ht="36" x14ac:dyDescent="0.3">
      <c r="A86" s="732"/>
      <c r="B86" s="515" t="s">
        <v>63</v>
      </c>
      <c r="C86" s="84" t="s">
        <v>28</v>
      </c>
      <c r="D86" s="82"/>
      <c r="E86" s="84">
        <v>1</v>
      </c>
      <c r="F86" s="84">
        <v>2</v>
      </c>
      <c r="G86" s="83">
        <f t="shared" si="11"/>
        <v>2</v>
      </c>
      <c r="H86" s="70"/>
      <c r="I86" s="70"/>
      <c r="J86" s="70"/>
      <c r="K86" s="568"/>
      <c r="L86" s="373">
        <v>1</v>
      </c>
      <c r="M86" s="373"/>
    </row>
    <row r="87" spans="1:13" ht="48" x14ac:dyDescent="0.3">
      <c r="A87" s="732"/>
      <c r="B87" s="515" t="s">
        <v>64</v>
      </c>
      <c r="C87" s="84" t="s">
        <v>28</v>
      </c>
      <c r="D87" s="82"/>
      <c r="E87" s="84">
        <v>3</v>
      </c>
      <c r="F87" s="84">
        <v>1</v>
      </c>
      <c r="G87" s="83">
        <f t="shared" si="11"/>
        <v>0.33333333333333331</v>
      </c>
      <c r="H87" s="70"/>
      <c r="I87" s="70"/>
      <c r="J87" s="70"/>
      <c r="K87" s="568"/>
      <c r="L87" s="373">
        <v>-1</v>
      </c>
      <c r="M87" s="373"/>
    </row>
    <row r="88" spans="1:13" ht="48" x14ac:dyDescent="0.3">
      <c r="A88" s="732"/>
      <c r="B88" s="515" t="s">
        <v>65</v>
      </c>
      <c r="C88" s="84" t="s">
        <v>28</v>
      </c>
      <c r="D88" s="82"/>
      <c r="E88" s="84">
        <v>4</v>
      </c>
      <c r="F88" s="84">
        <v>9</v>
      </c>
      <c r="G88" s="83">
        <f t="shared" si="11"/>
        <v>2.25</v>
      </c>
      <c r="H88" s="70"/>
      <c r="I88" s="70"/>
      <c r="J88" s="70"/>
      <c r="K88" s="568"/>
      <c r="L88" s="373">
        <v>1</v>
      </c>
      <c r="M88" s="373"/>
    </row>
    <row r="89" spans="1:13" ht="72" x14ac:dyDescent="0.3">
      <c r="A89" s="732"/>
      <c r="B89" s="515" t="s">
        <v>66</v>
      </c>
      <c r="C89" s="84" t="s">
        <v>28</v>
      </c>
      <c r="D89" s="82"/>
      <c r="E89" s="84">
        <v>3</v>
      </c>
      <c r="F89" s="84">
        <v>11</v>
      </c>
      <c r="G89" s="83">
        <f t="shared" si="11"/>
        <v>3.6666666666666665</v>
      </c>
      <c r="H89" s="70"/>
      <c r="I89" s="70"/>
      <c r="J89" s="70"/>
      <c r="K89" s="568"/>
      <c r="L89" s="373">
        <v>1</v>
      </c>
      <c r="M89" s="373"/>
    </row>
    <row r="90" spans="1:13" ht="36" x14ac:dyDescent="0.3">
      <c r="A90" s="732"/>
      <c r="B90" s="515" t="s">
        <v>67</v>
      </c>
      <c r="C90" s="84" t="s">
        <v>26</v>
      </c>
      <c r="D90" s="82"/>
      <c r="E90" s="84">
        <v>2217</v>
      </c>
      <c r="F90" s="84">
        <v>2253</v>
      </c>
      <c r="G90" s="83">
        <f t="shared" si="11"/>
        <v>1.0162381596752368</v>
      </c>
      <c r="H90" s="70"/>
      <c r="I90" s="70"/>
      <c r="J90" s="70"/>
      <c r="K90" s="568"/>
      <c r="L90" s="373">
        <v>1</v>
      </c>
      <c r="M90" s="373"/>
    </row>
    <row r="91" spans="1:13" ht="36" x14ac:dyDescent="0.3">
      <c r="A91" s="732"/>
      <c r="B91" s="515" t="s">
        <v>68</v>
      </c>
      <c r="C91" s="84" t="s">
        <v>26</v>
      </c>
      <c r="D91" s="82"/>
      <c r="E91" s="84">
        <v>3927</v>
      </c>
      <c r="F91" s="84">
        <v>3903</v>
      </c>
      <c r="G91" s="83">
        <f t="shared" si="11"/>
        <v>0.99388846447669976</v>
      </c>
      <c r="H91" s="70"/>
      <c r="I91" s="70"/>
      <c r="J91" s="70"/>
      <c r="K91" s="568"/>
      <c r="L91" s="373">
        <v>-0.5</v>
      </c>
      <c r="M91" s="373"/>
    </row>
    <row r="92" spans="1:13" ht="36" x14ac:dyDescent="0.3">
      <c r="A92" s="732"/>
      <c r="B92" s="515" t="s">
        <v>69</v>
      </c>
      <c r="C92" s="84" t="s">
        <v>26</v>
      </c>
      <c r="D92" s="82"/>
      <c r="E92" s="84">
        <v>2200</v>
      </c>
      <c r="F92" s="84">
        <v>3102</v>
      </c>
      <c r="G92" s="83">
        <f t="shared" si="11"/>
        <v>1.41</v>
      </c>
      <c r="H92" s="70"/>
      <c r="I92" s="70"/>
      <c r="J92" s="70"/>
      <c r="K92" s="568"/>
      <c r="L92" s="373">
        <v>1</v>
      </c>
      <c r="M92" s="373"/>
    </row>
    <row r="93" spans="1:13" ht="24" x14ac:dyDescent="0.3">
      <c r="A93" s="732"/>
      <c r="B93" s="515" t="s">
        <v>70</v>
      </c>
      <c r="C93" s="84" t="s">
        <v>26</v>
      </c>
      <c r="D93" s="82"/>
      <c r="E93" s="84">
        <v>5950</v>
      </c>
      <c r="F93" s="84">
        <v>5574</v>
      </c>
      <c r="G93" s="83">
        <f t="shared" si="11"/>
        <v>0.93680672268907561</v>
      </c>
      <c r="H93" s="70"/>
      <c r="I93" s="70"/>
      <c r="J93" s="70"/>
      <c r="K93" s="568"/>
      <c r="L93" s="373">
        <v>-1</v>
      </c>
      <c r="M93" s="373"/>
    </row>
    <row r="94" spans="1:13" ht="36" x14ac:dyDescent="0.3">
      <c r="A94" s="732"/>
      <c r="B94" s="515" t="s">
        <v>71</v>
      </c>
      <c r="C94" s="84" t="s">
        <v>28</v>
      </c>
      <c r="D94" s="82"/>
      <c r="E94" s="84">
        <v>0</v>
      </c>
      <c r="F94" s="84">
        <v>0</v>
      </c>
      <c r="G94" s="83">
        <v>0</v>
      </c>
      <c r="H94" s="70"/>
      <c r="I94" s="70"/>
      <c r="J94" s="70"/>
      <c r="K94" s="568"/>
      <c r="L94" s="373">
        <v>-1</v>
      </c>
      <c r="M94" s="373"/>
    </row>
    <row r="95" spans="1:13" ht="48" x14ac:dyDescent="0.3">
      <c r="A95" s="732"/>
      <c r="B95" s="518" t="s">
        <v>72</v>
      </c>
      <c r="C95" s="84" t="s">
        <v>26</v>
      </c>
      <c r="D95" s="82"/>
      <c r="E95" s="84">
        <v>410</v>
      </c>
      <c r="F95" s="84">
        <v>420</v>
      </c>
      <c r="G95" s="83">
        <f t="shared" ref="G95:G110" si="12">F95/E95</f>
        <v>1.024390243902439</v>
      </c>
      <c r="H95" s="70"/>
      <c r="I95" s="70"/>
      <c r="J95" s="70"/>
      <c r="K95" s="568"/>
      <c r="L95" s="373">
        <v>1</v>
      </c>
      <c r="M95" s="373"/>
    </row>
    <row r="96" spans="1:13" ht="60" x14ac:dyDescent="0.3">
      <c r="A96" s="732"/>
      <c r="B96" s="515" t="s">
        <v>73</v>
      </c>
      <c r="C96" s="84" t="s">
        <v>26</v>
      </c>
      <c r="D96" s="82"/>
      <c r="E96" s="84">
        <v>430</v>
      </c>
      <c r="F96" s="84">
        <v>435</v>
      </c>
      <c r="G96" s="83">
        <f t="shared" si="12"/>
        <v>1.0116279069767442</v>
      </c>
      <c r="H96" s="70"/>
      <c r="I96" s="70"/>
      <c r="J96" s="70"/>
      <c r="K96" s="568"/>
      <c r="L96" s="373">
        <v>1</v>
      </c>
      <c r="M96" s="373"/>
    </row>
    <row r="97" spans="1:13" ht="36" x14ac:dyDescent="0.3">
      <c r="A97" s="732"/>
      <c r="B97" s="515" t="s">
        <v>74</v>
      </c>
      <c r="C97" s="84" t="s">
        <v>28</v>
      </c>
      <c r="D97" s="82"/>
      <c r="E97" s="84">
        <v>15</v>
      </c>
      <c r="F97" s="84">
        <v>23</v>
      </c>
      <c r="G97" s="83">
        <f t="shared" si="12"/>
        <v>1.5333333333333334</v>
      </c>
      <c r="H97" s="70"/>
      <c r="I97" s="70"/>
      <c r="J97" s="70"/>
      <c r="K97" s="568"/>
      <c r="L97" s="373">
        <v>1</v>
      </c>
      <c r="M97" s="373"/>
    </row>
    <row r="98" spans="1:13" ht="36" x14ac:dyDescent="0.3">
      <c r="A98" s="732"/>
      <c r="B98" s="515" t="s">
        <v>75</v>
      </c>
      <c r="C98" s="84" t="s">
        <v>26</v>
      </c>
      <c r="D98" s="82"/>
      <c r="E98" s="84">
        <v>4200</v>
      </c>
      <c r="F98" s="84">
        <v>4215</v>
      </c>
      <c r="G98" s="83">
        <f t="shared" si="12"/>
        <v>1.0035714285714286</v>
      </c>
      <c r="H98" s="70"/>
      <c r="I98" s="70"/>
      <c r="J98" s="70"/>
      <c r="K98" s="568"/>
      <c r="L98" s="373">
        <v>1</v>
      </c>
      <c r="M98" s="373"/>
    </row>
    <row r="99" spans="1:13" ht="36" x14ac:dyDescent="0.3">
      <c r="A99" s="732"/>
      <c r="B99" s="515" t="s">
        <v>76</v>
      </c>
      <c r="C99" s="84" t="s">
        <v>28</v>
      </c>
      <c r="D99" s="82"/>
      <c r="E99" s="84">
        <v>1400</v>
      </c>
      <c r="F99" s="84">
        <v>3057</v>
      </c>
      <c r="G99" s="83">
        <f t="shared" si="12"/>
        <v>2.1835714285714287</v>
      </c>
      <c r="H99" s="70"/>
      <c r="I99" s="70"/>
      <c r="J99" s="70"/>
      <c r="K99" s="568"/>
      <c r="L99" s="373">
        <v>1</v>
      </c>
      <c r="M99" s="373"/>
    </row>
    <row r="100" spans="1:13" ht="72" x14ac:dyDescent="0.3">
      <c r="A100" s="732"/>
      <c r="B100" s="515" t="s">
        <v>77</v>
      </c>
      <c r="C100" s="84" t="s">
        <v>28</v>
      </c>
      <c r="D100" s="82"/>
      <c r="E100" s="84">
        <v>6</v>
      </c>
      <c r="F100" s="84">
        <v>15</v>
      </c>
      <c r="G100" s="83">
        <f t="shared" si="12"/>
        <v>2.5</v>
      </c>
      <c r="H100" s="70"/>
      <c r="I100" s="70"/>
      <c r="J100" s="70"/>
      <c r="K100" s="568"/>
      <c r="L100" s="373">
        <v>1</v>
      </c>
      <c r="M100" s="373"/>
    </row>
    <row r="101" spans="1:13" ht="36" x14ac:dyDescent="0.3">
      <c r="A101" s="732"/>
      <c r="B101" s="515" t="s">
        <v>78</v>
      </c>
      <c r="C101" s="84" t="s">
        <v>26</v>
      </c>
      <c r="D101" s="82"/>
      <c r="E101" s="84">
        <v>7</v>
      </c>
      <c r="F101" s="84">
        <v>5</v>
      </c>
      <c r="G101" s="83">
        <f t="shared" si="12"/>
        <v>0.7142857142857143</v>
      </c>
      <c r="H101" s="70"/>
      <c r="I101" s="70"/>
      <c r="J101" s="70"/>
      <c r="K101" s="568"/>
      <c r="L101" s="373">
        <v>-1</v>
      </c>
      <c r="M101" s="373"/>
    </row>
    <row r="102" spans="1:13" ht="36" x14ac:dyDescent="0.3">
      <c r="A102" s="732"/>
      <c r="B102" s="515" t="s">
        <v>79</v>
      </c>
      <c r="C102" s="84" t="s">
        <v>28</v>
      </c>
      <c r="D102" s="82"/>
      <c r="E102" s="84">
        <v>7</v>
      </c>
      <c r="F102" s="84">
        <v>7</v>
      </c>
      <c r="G102" s="83">
        <f t="shared" si="12"/>
        <v>1</v>
      </c>
      <c r="H102" s="70"/>
      <c r="I102" s="70"/>
      <c r="J102" s="70"/>
      <c r="K102" s="568"/>
      <c r="L102" s="373">
        <v>0.5</v>
      </c>
      <c r="M102" s="373"/>
    </row>
    <row r="103" spans="1:13" ht="48" x14ac:dyDescent="0.3">
      <c r="A103" s="732"/>
      <c r="B103" s="515" t="s">
        <v>80</v>
      </c>
      <c r="C103" s="84" t="s">
        <v>26</v>
      </c>
      <c r="D103" s="82"/>
      <c r="E103" s="84">
        <v>1700</v>
      </c>
      <c r="F103" s="84">
        <v>5974</v>
      </c>
      <c r="G103" s="83">
        <f t="shared" si="12"/>
        <v>3.5141176470588236</v>
      </c>
      <c r="H103" s="70"/>
      <c r="I103" s="70"/>
      <c r="J103" s="70"/>
      <c r="K103" s="568"/>
      <c r="L103" s="373">
        <v>1</v>
      </c>
      <c r="M103" s="373"/>
    </row>
    <row r="104" spans="1:13" ht="48" x14ac:dyDescent="0.3">
      <c r="A104" s="732"/>
      <c r="B104" s="515" t="s">
        <v>81</v>
      </c>
      <c r="C104" s="84" t="s">
        <v>26</v>
      </c>
      <c r="D104" s="82"/>
      <c r="E104" s="84">
        <v>100</v>
      </c>
      <c r="F104" s="84">
        <v>4848</v>
      </c>
      <c r="G104" s="83">
        <f t="shared" si="12"/>
        <v>48.48</v>
      </c>
      <c r="H104" s="70"/>
      <c r="I104" s="70"/>
      <c r="J104" s="70"/>
      <c r="K104" s="568"/>
      <c r="L104" s="373">
        <v>1</v>
      </c>
      <c r="M104" s="373"/>
    </row>
    <row r="105" spans="1:13" ht="24" x14ac:dyDescent="0.3">
      <c r="A105" s="732"/>
      <c r="B105" s="515" t="s">
        <v>82</v>
      </c>
      <c r="C105" s="84" t="s">
        <v>26</v>
      </c>
      <c r="D105" s="82"/>
      <c r="E105" s="84">
        <v>19</v>
      </c>
      <c r="F105" s="84">
        <v>9</v>
      </c>
      <c r="G105" s="83">
        <f t="shared" si="12"/>
        <v>0.47368421052631576</v>
      </c>
      <c r="H105" s="70"/>
      <c r="I105" s="70"/>
      <c r="J105" s="70"/>
      <c r="K105" s="568"/>
      <c r="L105" s="373">
        <v>-1</v>
      </c>
      <c r="M105" s="373"/>
    </row>
    <row r="106" spans="1:13" ht="60" x14ac:dyDescent="0.3">
      <c r="A106" s="732"/>
      <c r="B106" s="515" t="s">
        <v>83</v>
      </c>
      <c r="C106" s="84" t="s">
        <v>28</v>
      </c>
      <c r="D106" s="82"/>
      <c r="E106" s="84">
        <v>12</v>
      </c>
      <c r="F106" s="84">
        <v>16</v>
      </c>
      <c r="G106" s="83">
        <f t="shared" si="12"/>
        <v>1.3333333333333333</v>
      </c>
      <c r="H106" s="70"/>
      <c r="I106" s="70"/>
      <c r="J106" s="70"/>
      <c r="K106" s="568"/>
      <c r="L106" s="373">
        <v>1</v>
      </c>
      <c r="M106" s="373"/>
    </row>
    <row r="107" spans="1:13" ht="60" x14ac:dyDescent="0.3">
      <c r="A107" s="732"/>
      <c r="B107" s="515" t="s">
        <v>84</v>
      </c>
      <c r="C107" s="84" t="s">
        <v>26</v>
      </c>
      <c r="D107" s="82"/>
      <c r="E107" s="84">
        <v>600</v>
      </c>
      <c r="F107" s="84">
        <v>910</v>
      </c>
      <c r="G107" s="83">
        <f t="shared" si="12"/>
        <v>1.5166666666666666</v>
      </c>
      <c r="H107" s="70"/>
      <c r="I107" s="70"/>
      <c r="J107" s="70"/>
      <c r="K107" s="568"/>
      <c r="L107" s="373">
        <v>1</v>
      </c>
      <c r="M107" s="373"/>
    </row>
    <row r="108" spans="1:13" ht="36" x14ac:dyDescent="0.3">
      <c r="A108" s="732"/>
      <c r="B108" s="519" t="s">
        <v>213</v>
      </c>
      <c r="C108" s="164" t="s">
        <v>26</v>
      </c>
      <c r="D108" s="165"/>
      <c r="E108" s="166">
        <v>4</v>
      </c>
      <c r="F108" s="166">
        <v>4</v>
      </c>
      <c r="G108" s="83">
        <f t="shared" si="12"/>
        <v>1</v>
      </c>
      <c r="H108" s="137"/>
      <c r="I108" s="137"/>
      <c r="J108" s="137"/>
      <c r="K108" s="577"/>
      <c r="L108" s="373">
        <v>0.5</v>
      </c>
      <c r="M108" s="373"/>
    </row>
    <row r="109" spans="1:13" ht="60" x14ac:dyDescent="0.3">
      <c r="A109" s="732"/>
      <c r="B109" s="519" t="s">
        <v>214</v>
      </c>
      <c r="C109" s="164" t="s">
        <v>26</v>
      </c>
      <c r="D109" s="165"/>
      <c r="E109" s="166">
        <v>1</v>
      </c>
      <c r="F109" s="166">
        <v>1</v>
      </c>
      <c r="G109" s="83">
        <f t="shared" si="12"/>
        <v>1</v>
      </c>
      <c r="H109" s="137"/>
      <c r="I109" s="137"/>
      <c r="J109" s="137"/>
      <c r="K109" s="577"/>
      <c r="L109" s="373">
        <v>0.5</v>
      </c>
      <c r="M109" s="373"/>
    </row>
    <row r="110" spans="1:13" x14ac:dyDescent="0.3">
      <c r="A110" s="732"/>
      <c r="B110" s="519" t="s">
        <v>215</v>
      </c>
      <c r="C110" s="164" t="s">
        <v>28</v>
      </c>
      <c r="D110" s="165"/>
      <c r="E110" s="166">
        <v>35</v>
      </c>
      <c r="F110" s="166">
        <v>34</v>
      </c>
      <c r="G110" s="83">
        <f t="shared" si="12"/>
        <v>0.97142857142857142</v>
      </c>
      <c r="H110" s="137"/>
      <c r="I110" s="137"/>
      <c r="J110" s="137"/>
      <c r="K110" s="577"/>
      <c r="L110" s="373">
        <v>-0.5</v>
      </c>
      <c r="M110" s="373"/>
    </row>
    <row r="111" spans="1:13" ht="36" x14ac:dyDescent="0.3">
      <c r="A111" s="732"/>
      <c r="B111" s="519" t="s">
        <v>216</v>
      </c>
      <c r="C111" s="164" t="s">
        <v>26</v>
      </c>
      <c r="D111" s="165"/>
      <c r="E111" s="166">
        <v>88</v>
      </c>
      <c r="F111" s="166">
        <v>85</v>
      </c>
      <c r="G111" s="83">
        <f>E111/F111</f>
        <v>1.0352941176470589</v>
      </c>
      <c r="H111" s="137"/>
      <c r="I111" s="137"/>
      <c r="J111" s="137"/>
      <c r="K111" s="577"/>
      <c r="L111" s="373">
        <v>1</v>
      </c>
      <c r="M111" s="373"/>
    </row>
    <row r="112" spans="1:13" ht="48" x14ac:dyDescent="0.3">
      <c r="A112" s="732"/>
      <c r="B112" s="519" t="s">
        <v>217</v>
      </c>
      <c r="C112" s="449" t="s">
        <v>26</v>
      </c>
      <c r="D112" s="448"/>
      <c r="E112" s="166">
        <v>87</v>
      </c>
      <c r="F112" s="166">
        <v>85</v>
      </c>
      <c r="G112" s="217">
        <f>E112/F112</f>
        <v>1.0235294117647058</v>
      </c>
      <c r="H112" s="450"/>
      <c r="I112" s="450"/>
      <c r="J112" s="450"/>
      <c r="K112" s="578"/>
      <c r="L112" s="435">
        <v>1</v>
      </c>
      <c r="M112" s="435"/>
    </row>
    <row r="113" spans="1:13" ht="15" thickBot="1" x14ac:dyDescent="0.35">
      <c r="A113" s="647"/>
      <c r="B113" s="648" t="s">
        <v>373</v>
      </c>
      <c r="C113" s="649"/>
      <c r="D113" s="650"/>
      <c r="E113" s="649"/>
      <c r="F113" s="649"/>
      <c r="G113" s="651"/>
      <c r="H113" s="652"/>
      <c r="I113" s="652"/>
      <c r="J113" s="652"/>
      <c r="K113" s="654">
        <f>(0.05*G82+0.04*G83+0.03*G84+0.03*G85+0.02*G86+0.01*G87+0.01*G88+0.01*G89+0.03*G90+0.03*G91+0.02*G92+0.02*G93+0.05*G94+0.015*G95+0.015*G96+0.02*G97+0.025*G98+0.025*G99+0.05*G100+0.03*G101+0.02*G102+0.02*G103+0.03*G104+0.05*G105+0.05*G106+0.05*G107+0.05*G108+0.01*G109+0.05*G110+0.02*G111+0.03*G112)/G77</f>
        <v>2.8666086993687037</v>
      </c>
      <c r="L113" s="653"/>
      <c r="M113" s="653"/>
    </row>
    <row r="114" spans="1:13" ht="60" x14ac:dyDescent="0.3">
      <c r="A114" s="772" t="s">
        <v>47</v>
      </c>
      <c r="B114" s="10" t="s">
        <v>240</v>
      </c>
      <c r="C114" s="90"/>
      <c r="D114" s="36"/>
      <c r="E114" s="36"/>
      <c r="F114" s="36"/>
      <c r="G114" s="37"/>
      <c r="H114" s="64"/>
      <c r="I114" s="64"/>
      <c r="J114" s="64"/>
      <c r="K114" s="715" t="s">
        <v>389</v>
      </c>
      <c r="L114" s="347"/>
      <c r="M114" s="862" t="s">
        <v>390</v>
      </c>
    </row>
    <row r="115" spans="1:13" x14ac:dyDescent="0.3">
      <c r="A115" s="773"/>
      <c r="B115" s="504" t="s">
        <v>15</v>
      </c>
      <c r="C115" s="41" t="s">
        <v>16</v>
      </c>
      <c r="D115" s="42"/>
      <c r="E115" s="42">
        <f t="shared" ref="E115:F115" si="13">SUM(E116:E117)</f>
        <v>12914.5</v>
      </c>
      <c r="F115" s="42">
        <f t="shared" si="13"/>
        <v>12725.7</v>
      </c>
      <c r="G115" s="43">
        <f>F115/E115</f>
        <v>0.98538077354911147</v>
      </c>
      <c r="H115" s="50"/>
      <c r="I115" s="50"/>
      <c r="J115" s="50"/>
      <c r="K115" s="562"/>
      <c r="L115" s="373"/>
      <c r="M115" s="373"/>
    </row>
    <row r="116" spans="1:13" x14ac:dyDescent="0.3">
      <c r="A116" s="773"/>
      <c r="B116" s="505" t="s">
        <v>57</v>
      </c>
      <c r="C116" s="47" t="s">
        <v>16</v>
      </c>
      <c r="D116" s="48"/>
      <c r="E116" s="48">
        <v>5266.5</v>
      </c>
      <c r="F116" s="48">
        <v>5249.7</v>
      </c>
      <c r="G116" s="49">
        <f>F116/E116</f>
        <v>0.99681002563372256</v>
      </c>
      <c r="H116" s="50"/>
      <c r="I116" s="50"/>
      <c r="J116" s="50"/>
      <c r="K116" s="562"/>
      <c r="L116" s="373"/>
      <c r="M116" s="373"/>
    </row>
    <row r="117" spans="1:13" x14ac:dyDescent="0.3">
      <c r="A117" s="773"/>
      <c r="B117" s="505" t="s">
        <v>31</v>
      </c>
      <c r="C117" s="47" t="s">
        <v>16</v>
      </c>
      <c r="D117" s="48"/>
      <c r="E117" s="48">
        <v>7648</v>
      </c>
      <c r="F117" s="48">
        <v>7476</v>
      </c>
      <c r="G117" s="49">
        <f>F117/E117</f>
        <v>0.97751046025104604</v>
      </c>
      <c r="H117" s="50"/>
      <c r="I117" s="50"/>
      <c r="J117" s="50"/>
      <c r="K117" s="562"/>
      <c r="L117" s="373"/>
      <c r="M117" s="373"/>
    </row>
    <row r="118" spans="1:13" x14ac:dyDescent="0.3">
      <c r="A118" s="773"/>
      <c r="B118" s="520" t="s">
        <v>58</v>
      </c>
      <c r="C118" s="141"/>
      <c r="D118" s="142"/>
      <c r="E118" s="141"/>
      <c r="F118" s="141"/>
      <c r="G118" s="143"/>
      <c r="H118" s="114">
        <v>30</v>
      </c>
      <c r="I118" s="114">
        <v>30</v>
      </c>
      <c r="J118" s="114">
        <v>0</v>
      </c>
      <c r="K118" s="553"/>
      <c r="L118" s="362">
        <f>SUM(L119:L148)</f>
        <v>15</v>
      </c>
      <c r="M118" s="381"/>
    </row>
    <row r="119" spans="1:13" ht="36" x14ac:dyDescent="0.3">
      <c r="A119" s="773"/>
      <c r="B119" s="457" t="s">
        <v>293</v>
      </c>
      <c r="C119" s="81" t="s">
        <v>323</v>
      </c>
      <c r="D119" s="233">
        <v>3</v>
      </c>
      <c r="E119" s="233">
        <v>4</v>
      </c>
      <c r="F119" s="233">
        <v>4</v>
      </c>
      <c r="G119" s="146">
        <f t="shared" ref="G119:G148" si="14">F119/E119</f>
        <v>1</v>
      </c>
      <c r="H119" s="50"/>
      <c r="I119" s="50"/>
      <c r="J119" s="50"/>
      <c r="K119" s="562"/>
      <c r="L119" s="373">
        <v>0.5</v>
      </c>
      <c r="M119" s="373"/>
    </row>
    <row r="120" spans="1:13" ht="48" x14ac:dyDescent="0.3">
      <c r="A120" s="773"/>
      <c r="B120" s="458" t="s">
        <v>294</v>
      </c>
      <c r="C120" s="117" t="s">
        <v>323</v>
      </c>
      <c r="D120" s="117">
        <v>15</v>
      </c>
      <c r="E120" s="459">
        <v>17</v>
      </c>
      <c r="F120" s="233">
        <v>17</v>
      </c>
      <c r="G120" s="146">
        <f t="shared" si="14"/>
        <v>1</v>
      </c>
      <c r="H120" s="50"/>
      <c r="I120" s="50"/>
      <c r="J120" s="50"/>
      <c r="K120" s="562"/>
      <c r="L120" s="373">
        <v>0.5</v>
      </c>
      <c r="M120" s="373"/>
    </row>
    <row r="121" spans="1:13" ht="36" x14ac:dyDescent="0.3">
      <c r="A121" s="773"/>
      <c r="B121" s="458" t="s">
        <v>295</v>
      </c>
      <c r="C121" s="117" t="s">
        <v>26</v>
      </c>
      <c r="D121" s="117">
        <v>230</v>
      </c>
      <c r="E121" s="459">
        <v>250</v>
      </c>
      <c r="F121" s="233">
        <v>250</v>
      </c>
      <c r="G121" s="146">
        <f t="shared" si="14"/>
        <v>1</v>
      </c>
      <c r="H121" s="50"/>
      <c r="I121" s="50"/>
      <c r="J121" s="50"/>
      <c r="K121" s="562"/>
      <c r="L121" s="373">
        <v>0.5</v>
      </c>
      <c r="M121" s="373"/>
    </row>
    <row r="122" spans="1:13" ht="48" x14ac:dyDescent="0.3">
      <c r="A122" s="773"/>
      <c r="B122" s="458" t="s">
        <v>296</v>
      </c>
      <c r="C122" s="117" t="s">
        <v>324</v>
      </c>
      <c r="D122" s="117">
        <v>70</v>
      </c>
      <c r="E122" s="459">
        <v>75</v>
      </c>
      <c r="F122" s="233">
        <v>75</v>
      </c>
      <c r="G122" s="146">
        <f t="shared" si="14"/>
        <v>1</v>
      </c>
      <c r="H122" s="50"/>
      <c r="I122" s="50"/>
      <c r="J122" s="50"/>
      <c r="K122" s="562"/>
      <c r="L122" s="373">
        <v>0.5</v>
      </c>
      <c r="M122" s="373"/>
    </row>
    <row r="123" spans="1:13" ht="36" x14ac:dyDescent="0.3">
      <c r="A123" s="773"/>
      <c r="B123" s="458" t="s">
        <v>297</v>
      </c>
      <c r="C123" s="117" t="s">
        <v>26</v>
      </c>
      <c r="D123" s="117">
        <v>4800</v>
      </c>
      <c r="E123" s="459">
        <v>5200</v>
      </c>
      <c r="F123" s="233">
        <v>5200</v>
      </c>
      <c r="G123" s="146">
        <f t="shared" si="14"/>
        <v>1</v>
      </c>
      <c r="H123" s="50"/>
      <c r="I123" s="50"/>
      <c r="J123" s="50"/>
      <c r="K123" s="562"/>
      <c r="L123" s="373">
        <v>0.5</v>
      </c>
      <c r="M123" s="373"/>
    </row>
    <row r="124" spans="1:13" ht="36" x14ac:dyDescent="0.3">
      <c r="A124" s="773"/>
      <c r="B124" s="458" t="s">
        <v>298</v>
      </c>
      <c r="C124" s="117" t="s">
        <v>26</v>
      </c>
      <c r="D124" s="117">
        <v>33</v>
      </c>
      <c r="E124" s="459">
        <v>50</v>
      </c>
      <c r="F124" s="233">
        <v>50</v>
      </c>
      <c r="G124" s="146">
        <f t="shared" si="14"/>
        <v>1</v>
      </c>
      <c r="H124" s="50"/>
      <c r="I124" s="50"/>
      <c r="J124" s="50"/>
      <c r="K124" s="562"/>
      <c r="L124" s="373">
        <v>0.5</v>
      </c>
      <c r="M124" s="373"/>
    </row>
    <row r="125" spans="1:13" ht="36" x14ac:dyDescent="0.3">
      <c r="A125" s="773"/>
      <c r="B125" s="458" t="s">
        <v>299</v>
      </c>
      <c r="C125" s="117" t="s">
        <v>26</v>
      </c>
      <c r="D125" s="117">
        <v>1450</v>
      </c>
      <c r="E125" s="459">
        <v>1450</v>
      </c>
      <c r="F125" s="233">
        <v>1450</v>
      </c>
      <c r="G125" s="146">
        <f t="shared" si="14"/>
        <v>1</v>
      </c>
      <c r="H125" s="453"/>
      <c r="I125" s="453"/>
      <c r="J125" s="453"/>
      <c r="K125" s="579"/>
      <c r="L125" s="373">
        <v>0.5</v>
      </c>
      <c r="M125" s="373"/>
    </row>
    <row r="126" spans="1:13" ht="48" x14ac:dyDescent="0.3">
      <c r="A126" s="773"/>
      <c r="B126" s="458" t="s">
        <v>300</v>
      </c>
      <c r="C126" s="117" t="s">
        <v>325</v>
      </c>
      <c r="D126" s="117">
        <v>35</v>
      </c>
      <c r="E126" s="459">
        <v>40</v>
      </c>
      <c r="F126" s="233">
        <v>40</v>
      </c>
      <c r="G126" s="146">
        <f t="shared" si="14"/>
        <v>1</v>
      </c>
      <c r="H126" s="453"/>
      <c r="I126" s="453"/>
      <c r="J126" s="453"/>
      <c r="K126" s="579"/>
      <c r="L126" s="373">
        <v>0.5</v>
      </c>
      <c r="M126" s="373"/>
    </row>
    <row r="127" spans="1:13" ht="36" x14ac:dyDescent="0.3">
      <c r="A127" s="773"/>
      <c r="B127" s="458" t="s">
        <v>301</v>
      </c>
      <c r="C127" s="117" t="s">
        <v>325</v>
      </c>
      <c r="D127" s="117">
        <v>5</v>
      </c>
      <c r="E127" s="459">
        <v>10</v>
      </c>
      <c r="F127" s="233">
        <v>10</v>
      </c>
      <c r="G127" s="146">
        <f t="shared" si="14"/>
        <v>1</v>
      </c>
      <c r="H127" s="453"/>
      <c r="I127" s="453"/>
      <c r="J127" s="453"/>
      <c r="K127" s="579"/>
      <c r="L127" s="373">
        <v>0.5</v>
      </c>
      <c r="M127" s="373"/>
    </row>
    <row r="128" spans="1:13" ht="36" x14ac:dyDescent="0.3">
      <c r="A128" s="773"/>
      <c r="B128" s="458" t="s">
        <v>302</v>
      </c>
      <c r="C128" s="117" t="s">
        <v>325</v>
      </c>
      <c r="D128" s="117">
        <v>6</v>
      </c>
      <c r="E128" s="459">
        <v>8</v>
      </c>
      <c r="F128" s="233">
        <v>8</v>
      </c>
      <c r="G128" s="146">
        <f t="shared" si="14"/>
        <v>1</v>
      </c>
      <c r="H128" s="453"/>
      <c r="I128" s="453"/>
      <c r="J128" s="453"/>
      <c r="K128" s="579"/>
      <c r="L128" s="373">
        <v>0.5</v>
      </c>
      <c r="M128" s="373"/>
    </row>
    <row r="129" spans="1:13" ht="60" x14ac:dyDescent="0.3">
      <c r="A129" s="773"/>
      <c r="B129" s="458" t="s">
        <v>303</v>
      </c>
      <c r="C129" s="117" t="s">
        <v>326</v>
      </c>
      <c r="D129" s="117">
        <v>4</v>
      </c>
      <c r="E129" s="459">
        <v>6</v>
      </c>
      <c r="F129" s="233">
        <v>6</v>
      </c>
      <c r="G129" s="146">
        <f t="shared" si="14"/>
        <v>1</v>
      </c>
      <c r="H129" s="453"/>
      <c r="I129" s="453"/>
      <c r="J129" s="453"/>
      <c r="K129" s="579"/>
      <c r="L129" s="373">
        <v>0.5</v>
      </c>
      <c r="M129" s="373"/>
    </row>
    <row r="130" spans="1:13" ht="36" x14ac:dyDescent="0.3">
      <c r="A130" s="773"/>
      <c r="B130" s="458" t="s">
        <v>304</v>
      </c>
      <c r="C130" s="117" t="s">
        <v>326</v>
      </c>
      <c r="D130" s="117">
        <v>2</v>
      </c>
      <c r="E130" s="459">
        <v>6</v>
      </c>
      <c r="F130" s="233">
        <v>6</v>
      </c>
      <c r="G130" s="146">
        <f t="shared" si="14"/>
        <v>1</v>
      </c>
      <c r="H130" s="453"/>
      <c r="I130" s="453"/>
      <c r="J130" s="453"/>
      <c r="K130" s="579"/>
      <c r="L130" s="373">
        <v>0.5</v>
      </c>
      <c r="M130" s="373"/>
    </row>
    <row r="131" spans="1:13" ht="24" x14ac:dyDescent="0.3">
      <c r="A131" s="773"/>
      <c r="B131" s="458" t="s">
        <v>305</v>
      </c>
      <c r="C131" s="117" t="s">
        <v>26</v>
      </c>
      <c r="D131" s="117">
        <v>1500</v>
      </c>
      <c r="E131" s="459">
        <v>1530</v>
      </c>
      <c r="F131" s="233">
        <v>1530</v>
      </c>
      <c r="G131" s="146">
        <f t="shared" si="14"/>
        <v>1</v>
      </c>
      <c r="H131" s="453"/>
      <c r="I131" s="453"/>
      <c r="J131" s="453"/>
      <c r="K131" s="579"/>
      <c r="L131" s="373">
        <v>0.5</v>
      </c>
      <c r="M131" s="373"/>
    </row>
    <row r="132" spans="1:13" ht="24" x14ac:dyDescent="0.3">
      <c r="A132" s="773"/>
      <c r="B132" s="458" t="s">
        <v>306</v>
      </c>
      <c r="C132" s="117" t="s">
        <v>26</v>
      </c>
      <c r="D132" s="117">
        <v>728</v>
      </c>
      <c r="E132" s="459">
        <v>693</v>
      </c>
      <c r="F132" s="233">
        <v>693</v>
      </c>
      <c r="G132" s="146">
        <f t="shared" si="14"/>
        <v>1</v>
      </c>
      <c r="H132" s="453"/>
      <c r="I132" s="453"/>
      <c r="J132" s="453"/>
      <c r="K132" s="579"/>
      <c r="L132" s="373">
        <v>0.5</v>
      </c>
      <c r="M132" s="373"/>
    </row>
    <row r="133" spans="1:13" ht="36" x14ac:dyDescent="0.3">
      <c r="A133" s="773"/>
      <c r="B133" s="458" t="s">
        <v>307</v>
      </c>
      <c r="C133" s="117" t="s">
        <v>26</v>
      </c>
      <c r="D133" s="117">
        <v>60</v>
      </c>
      <c r="E133" s="459">
        <v>60</v>
      </c>
      <c r="F133" s="233">
        <v>60</v>
      </c>
      <c r="G133" s="146">
        <f t="shared" si="14"/>
        <v>1</v>
      </c>
      <c r="H133" s="453"/>
      <c r="I133" s="453"/>
      <c r="J133" s="453"/>
      <c r="K133" s="579"/>
      <c r="L133" s="373">
        <v>0.5</v>
      </c>
      <c r="M133" s="373"/>
    </row>
    <row r="134" spans="1:13" ht="36" x14ac:dyDescent="0.3">
      <c r="A134" s="773"/>
      <c r="B134" s="458" t="s">
        <v>308</v>
      </c>
      <c r="C134" s="117" t="s">
        <v>327</v>
      </c>
      <c r="D134" s="117">
        <v>8</v>
      </c>
      <c r="E134" s="459">
        <v>8</v>
      </c>
      <c r="F134" s="233">
        <v>8</v>
      </c>
      <c r="G134" s="146">
        <f t="shared" si="14"/>
        <v>1</v>
      </c>
      <c r="H134" s="453"/>
      <c r="I134" s="453"/>
      <c r="J134" s="453"/>
      <c r="K134" s="579"/>
      <c r="L134" s="373">
        <v>0.5</v>
      </c>
      <c r="M134" s="373"/>
    </row>
    <row r="135" spans="1:13" ht="24" x14ac:dyDescent="0.3">
      <c r="A135" s="773"/>
      <c r="B135" s="458" t="s">
        <v>309</v>
      </c>
      <c r="C135" s="117" t="s">
        <v>26</v>
      </c>
      <c r="D135" s="117">
        <v>700</v>
      </c>
      <c r="E135" s="459">
        <v>750</v>
      </c>
      <c r="F135" s="233">
        <v>750</v>
      </c>
      <c r="G135" s="146">
        <f t="shared" si="14"/>
        <v>1</v>
      </c>
      <c r="H135" s="453"/>
      <c r="I135" s="453"/>
      <c r="J135" s="453"/>
      <c r="K135" s="579"/>
      <c r="L135" s="373">
        <v>0.5</v>
      </c>
      <c r="M135" s="373"/>
    </row>
    <row r="136" spans="1:13" ht="36" x14ac:dyDescent="0.3">
      <c r="A136" s="773"/>
      <c r="B136" s="458" t="s">
        <v>310</v>
      </c>
      <c r="C136" s="117" t="s">
        <v>327</v>
      </c>
      <c r="D136" s="117">
        <v>8</v>
      </c>
      <c r="E136" s="459">
        <v>8</v>
      </c>
      <c r="F136" s="233">
        <v>8</v>
      </c>
      <c r="G136" s="146">
        <f t="shared" si="14"/>
        <v>1</v>
      </c>
      <c r="H136" s="453"/>
      <c r="I136" s="453"/>
      <c r="J136" s="453"/>
      <c r="K136" s="579"/>
      <c r="L136" s="373">
        <v>0.5</v>
      </c>
      <c r="M136" s="373"/>
    </row>
    <row r="137" spans="1:13" ht="36" x14ac:dyDescent="0.3">
      <c r="A137" s="773"/>
      <c r="B137" s="458" t="s">
        <v>311</v>
      </c>
      <c r="C137" s="117" t="s">
        <v>26</v>
      </c>
      <c r="D137" s="117">
        <v>100</v>
      </c>
      <c r="E137" s="459">
        <v>120</v>
      </c>
      <c r="F137" s="233">
        <v>120</v>
      </c>
      <c r="G137" s="146">
        <f t="shared" si="14"/>
        <v>1</v>
      </c>
      <c r="H137" s="453"/>
      <c r="I137" s="453"/>
      <c r="J137" s="453"/>
      <c r="K137" s="579"/>
      <c r="L137" s="373">
        <v>0.5</v>
      </c>
      <c r="M137" s="373"/>
    </row>
    <row r="138" spans="1:13" ht="36" x14ac:dyDescent="0.3">
      <c r="A138" s="773"/>
      <c r="B138" s="458" t="s">
        <v>312</v>
      </c>
      <c r="C138" s="117" t="s">
        <v>26</v>
      </c>
      <c r="D138" s="117">
        <v>100</v>
      </c>
      <c r="E138" s="459">
        <v>120</v>
      </c>
      <c r="F138" s="233">
        <v>120</v>
      </c>
      <c r="G138" s="146">
        <f t="shared" si="14"/>
        <v>1</v>
      </c>
      <c r="H138" s="453"/>
      <c r="I138" s="453"/>
      <c r="J138" s="453"/>
      <c r="K138" s="579"/>
      <c r="L138" s="373">
        <v>0.5</v>
      </c>
      <c r="M138" s="373"/>
    </row>
    <row r="139" spans="1:13" ht="36" x14ac:dyDescent="0.3">
      <c r="A139" s="773"/>
      <c r="B139" s="458" t="s">
        <v>313</v>
      </c>
      <c r="C139" s="117" t="s">
        <v>22</v>
      </c>
      <c r="D139" s="117">
        <v>60</v>
      </c>
      <c r="E139" s="459">
        <v>70</v>
      </c>
      <c r="F139" s="233">
        <v>70</v>
      </c>
      <c r="G139" s="146">
        <f t="shared" si="14"/>
        <v>1</v>
      </c>
      <c r="H139" s="453"/>
      <c r="I139" s="453"/>
      <c r="J139" s="453"/>
      <c r="K139" s="579"/>
      <c r="L139" s="373">
        <v>0.5</v>
      </c>
      <c r="M139" s="373"/>
    </row>
    <row r="140" spans="1:13" ht="48" x14ac:dyDescent="0.3">
      <c r="A140" s="773"/>
      <c r="B140" s="458" t="s">
        <v>314</v>
      </c>
      <c r="C140" s="117" t="s">
        <v>26</v>
      </c>
      <c r="D140" s="117">
        <v>1000</v>
      </c>
      <c r="E140" s="459">
        <v>1010</v>
      </c>
      <c r="F140" s="233">
        <v>1010</v>
      </c>
      <c r="G140" s="146">
        <f t="shared" si="14"/>
        <v>1</v>
      </c>
      <c r="H140" s="453"/>
      <c r="I140" s="453"/>
      <c r="J140" s="453"/>
      <c r="K140" s="579"/>
      <c r="L140" s="373">
        <v>0.5</v>
      </c>
      <c r="M140" s="373"/>
    </row>
    <row r="141" spans="1:13" ht="60" x14ac:dyDescent="0.3">
      <c r="A141" s="773"/>
      <c r="B141" s="458" t="s">
        <v>315</v>
      </c>
      <c r="C141" s="117" t="s">
        <v>22</v>
      </c>
      <c r="D141" s="117">
        <v>100</v>
      </c>
      <c r="E141" s="459">
        <v>100</v>
      </c>
      <c r="F141" s="233">
        <v>100</v>
      </c>
      <c r="G141" s="146">
        <f t="shared" si="14"/>
        <v>1</v>
      </c>
      <c r="H141" s="453"/>
      <c r="I141" s="453"/>
      <c r="J141" s="453"/>
      <c r="K141" s="579"/>
      <c r="L141" s="373">
        <v>0.5</v>
      </c>
      <c r="M141" s="373"/>
    </row>
    <row r="142" spans="1:13" ht="36" x14ac:dyDescent="0.3">
      <c r="A142" s="773"/>
      <c r="B142" s="458" t="s">
        <v>316</v>
      </c>
      <c r="C142" s="117" t="s">
        <v>327</v>
      </c>
      <c r="D142" s="117">
        <v>7</v>
      </c>
      <c r="E142" s="459">
        <v>7</v>
      </c>
      <c r="F142" s="233">
        <v>7</v>
      </c>
      <c r="G142" s="146">
        <f t="shared" si="14"/>
        <v>1</v>
      </c>
      <c r="H142" s="453"/>
      <c r="I142" s="453"/>
      <c r="J142" s="453"/>
      <c r="K142" s="579"/>
      <c r="L142" s="373">
        <v>0.5</v>
      </c>
      <c r="M142" s="373"/>
    </row>
    <row r="143" spans="1:13" ht="24" x14ac:dyDescent="0.3">
      <c r="A143" s="773"/>
      <c r="B143" s="458" t="s">
        <v>317</v>
      </c>
      <c r="C143" s="117" t="s">
        <v>26</v>
      </c>
      <c r="D143" s="117">
        <v>200</v>
      </c>
      <c r="E143" s="459">
        <v>230</v>
      </c>
      <c r="F143" s="233">
        <v>230</v>
      </c>
      <c r="G143" s="146">
        <f t="shared" si="14"/>
        <v>1</v>
      </c>
      <c r="H143" s="453"/>
      <c r="I143" s="453"/>
      <c r="J143" s="453"/>
      <c r="K143" s="579"/>
      <c r="L143" s="373">
        <v>0.5</v>
      </c>
      <c r="M143" s="373"/>
    </row>
    <row r="144" spans="1:13" ht="36" x14ac:dyDescent="0.3">
      <c r="A144" s="773"/>
      <c r="B144" s="458" t="s">
        <v>318</v>
      </c>
      <c r="C144" s="117" t="s">
        <v>22</v>
      </c>
      <c r="D144" s="117">
        <v>8</v>
      </c>
      <c r="E144" s="459">
        <v>8</v>
      </c>
      <c r="F144" s="233">
        <v>8</v>
      </c>
      <c r="G144" s="146">
        <f t="shared" si="14"/>
        <v>1</v>
      </c>
      <c r="H144" s="453"/>
      <c r="I144" s="453"/>
      <c r="J144" s="453"/>
      <c r="K144" s="579"/>
      <c r="L144" s="373">
        <v>0.5</v>
      </c>
      <c r="M144" s="373"/>
    </row>
    <row r="145" spans="1:13" ht="24" x14ac:dyDescent="0.3">
      <c r="A145" s="773"/>
      <c r="B145" s="458" t="s">
        <v>319</v>
      </c>
      <c r="C145" s="117" t="s">
        <v>328</v>
      </c>
      <c r="D145" s="117">
        <v>52</v>
      </c>
      <c r="E145" s="459">
        <v>60</v>
      </c>
      <c r="F145" s="233">
        <v>60</v>
      </c>
      <c r="G145" s="146">
        <f t="shared" si="14"/>
        <v>1</v>
      </c>
      <c r="H145" s="453"/>
      <c r="I145" s="453"/>
      <c r="J145" s="453"/>
      <c r="K145" s="579"/>
      <c r="L145" s="373">
        <v>0.5</v>
      </c>
      <c r="M145" s="373"/>
    </row>
    <row r="146" spans="1:13" ht="60" x14ac:dyDescent="0.3">
      <c r="A146" s="773"/>
      <c r="B146" s="458" t="s">
        <v>320</v>
      </c>
      <c r="C146" s="117" t="s">
        <v>329</v>
      </c>
      <c r="D146" s="117">
        <v>100</v>
      </c>
      <c r="E146" s="459">
        <v>110</v>
      </c>
      <c r="F146" s="233">
        <v>110</v>
      </c>
      <c r="G146" s="146">
        <f t="shared" si="14"/>
        <v>1</v>
      </c>
      <c r="H146" s="453"/>
      <c r="I146" s="453"/>
      <c r="J146" s="453"/>
      <c r="K146" s="579"/>
      <c r="L146" s="373">
        <v>0.5</v>
      </c>
      <c r="M146" s="373"/>
    </row>
    <row r="147" spans="1:13" ht="36" x14ac:dyDescent="0.3">
      <c r="A147" s="773"/>
      <c r="B147" s="458" t="s">
        <v>321</v>
      </c>
      <c r="C147" s="117" t="s">
        <v>330</v>
      </c>
      <c r="D147" s="117">
        <v>20</v>
      </c>
      <c r="E147" s="459">
        <v>20</v>
      </c>
      <c r="F147" s="233">
        <v>20</v>
      </c>
      <c r="G147" s="146">
        <f t="shared" si="14"/>
        <v>1</v>
      </c>
      <c r="H147" s="453"/>
      <c r="I147" s="453"/>
      <c r="J147" s="453"/>
      <c r="K147" s="579"/>
      <c r="L147" s="373">
        <v>0.5</v>
      </c>
      <c r="M147" s="373"/>
    </row>
    <row r="148" spans="1:13" ht="36" x14ac:dyDescent="0.3">
      <c r="A148" s="773"/>
      <c r="B148" s="458" t="s">
        <v>322</v>
      </c>
      <c r="C148" s="117" t="s">
        <v>331</v>
      </c>
      <c r="D148" s="117">
        <v>16</v>
      </c>
      <c r="E148" s="459">
        <v>16</v>
      </c>
      <c r="F148" s="233">
        <v>16</v>
      </c>
      <c r="G148" s="146">
        <f t="shared" si="14"/>
        <v>1</v>
      </c>
      <c r="H148" s="453"/>
      <c r="I148" s="453"/>
      <c r="J148" s="453"/>
      <c r="K148" s="579"/>
      <c r="L148" s="373">
        <v>0.5</v>
      </c>
      <c r="M148" s="373"/>
    </row>
    <row r="149" spans="1:13" ht="15" thickBot="1" x14ac:dyDescent="0.35">
      <c r="A149" s="774"/>
      <c r="B149" s="655" t="s">
        <v>373</v>
      </c>
      <c r="C149" s="656"/>
      <c r="D149" s="656"/>
      <c r="E149" s="657"/>
      <c r="F149" s="658"/>
      <c r="G149" s="659"/>
      <c r="H149" s="652"/>
      <c r="I149" s="652"/>
      <c r="J149" s="652"/>
      <c r="K149" s="660">
        <f>(0.25*100+0.25*100+0.25*100+0.25*100)/G115</f>
        <v>101.48361190347093</v>
      </c>
      <c r="L149" s="645"/>
      <c r="M149" s="645"/>
    </row>
    <row r="150" spans="1:13" x14ac:dyDescent="0.3">
      <c r="A150" s="749" t="s">
        <v>85</v>
      </c>
      <c r="B150" s="2" t="s">
        <v>86</v>
      </c>
      <c r="C150" s="90"/>
      <c r="D150" s="36"/>
      <c r="E150" s="36"/>
      <c r="F150" s="36"/>
      <c r="G150" s="37"/>
      <c r="H150" s="64"/>
      <c r="I150" s="64"/>
      <c r="J150" s="64"/>
      <c r="K150" s="572"/>
      <c r="L150" s="560"/>
      <c r="M150" s="560"/>
    </row>
    <row r="151" spans="1:13" x14ac:dyDescent="0.3">
      <c r="A151" s="742"/>
      <c r="B151" s="504" t="s">
        <v>15</v>
      </c>
      <c r="C151" s="41"/>
      <c r="D151" s="42"/>
      <c r="E151" s="42">
        <f>SUM(E152:E154)</f>
        <v>185452.30000000002</v>
      </c>
      <c r="F151" s="42">
        <f>SUM(F152:F154)</f>
        <v>179355.6</v>
      </c>
      <c r="G151" s="43">
        <f>F151/E151</f>
        <v>0.96712523921245508</v>
      </c>
      <c r="H151" s="44"/>
      <c r="I151" s="44"/>
      <c r="J151" s="44"/>
      <c r="K151" s="561"/>
      <c r="L151" s="373"/>
      <c r="M151" s="373"/>
    </row>
    <row r="152" spans="1:13" x14ac:dyDescent="0.3">
      <c r="A152" s="742"/>
      <c r="B152" s="505" t="s">
        <v>17</v>
      </c>
      <c r="C152" s="47" t="s">
        <v>16</v>
      </c>
      <c r="D152" s="48"/>
      <c r="E152" s="48">
        <f t="shared" ref="E152" si="15">E195</f>
        <v>30483.200000000001</v>
      </c>
      <c r="F152" s="48">
        <f>F195</f>
        <v>27674.2</v>
      </c>
      <c r="G152" s="49">
        <f>F152/E152</f>
        <v>0.90785088179718665</v>
      </c>
      <c r="H152" s="50"/>
      <c r="I152" s="50"/>
      <c r="J152" s="50"/>
      <c r="K152" s="562"/>
      <c r="L152" s="373"/>
      <c r="M152" s="373"/>
    </row>
    <row r="153" spans="1:13" x14ac:dyDescent="0.3">
      <c r="A153" s="742"/>
      <c r="B153" s="505" t="s">
        <v>57</v>
      </c>
      <c r="C153" s="47" t="s">
        <v>16</v>
      </c>
      <c r="D153" s="48"/>
      <c r="E153" s="48">
        <f t="shared" ref="E153" si="16">E158+E177+E196</f>
        <v>146522.1</v>
      </c>
      <c r="F153" s="48">
        <f>F158+F177+F196</f>
        <v>143977.5</v>
      </c>
      <c r="G153" s="49">
        <f>F153/E153</f>
        <v>0.98263333654104057</v>
      </c>
      <c r="H153" s="50"/>
      <c r="I153" s="50"/>
      <c r="J153" s="50"/>
      <c r="K153" s="562"/>
      <c r="L153" s="373"/>
      <c r="M153" s="373"/>
    </row>
    <row r="154" spans="1:13" x14ac:dyDescent="0.3">
      <c r="A154" s="742"/>
      <c r="B154" s="505" t="s">
        <v>31</v>
      </c>
      <c r="C154" s="47" t="s">
        <v>16</v>
      </c>
      <c r="D154" s="48"/>
      <c r="E154" s="48">
        <f t="shared" ref="E154" si="17">E159+E178+E197+E231+E239</f>
        <v>8447</v>
      </c>
      <c r="F154" s="48">
        <f>F159+F178+F197+F231+F239</f>
        <v>7703.9</v>
      </c>
      <c r="G154" s="49">
        <f>F154/E154</f>
        <v>0.91202793891322353</v>
      </c>
      <c r="H154" s="50"/>
      <c r="I154" s="50"/>
      <c r="J154" s="50"/>
      <c r="K154" s="562"/>
      <c r="L154" s="373"/>
      <c r="M154" s="373"/>
    </row>
    <row r="155" spans="1:13" ht="36.6" thickBot="1" x14ac:dyDescent="0.35">
      <c r="A155" s="743"/>
      <c r="B155" s="508" t="s">
        <v>259</v>
      </c>
      <c r="C155" s="169"/>
      <c r="D155" s="121"/>
      <c r="E155" s="169"/>
      <c r="F155" s="170"/>
      <c r="G155" s="60"/>
      <c r="H155" s="61"/>
      <c r="I155" s="61"/>
      <c r="J155" s="61"/>
      <c r="K155" s="564"/>
      <c r="L155" s="243"/>
      <c r="M155" s="243"/>
    </row>
    <row r="156" spans="1:13" ht="60" x14ac:dyDescent="0.3">
      <c r="A156" s="764">
        <v>8</v>
      </c>
      <c r="B156" s="863" t="s">
        <v>171</v>
      </c>
      <c r="C156" s="107"/>
      <c r="D156" s="171"/>
      <c r="E156" s="107"/>
      <c r="F156" s="172"/>
      <c r="G156" s="37"/>
      <c r="H156" s="38"/>
      <c r="I156" s="38"/>
      <c r="J156" s="38"/>
      <c r="K156" s="715" t="s">
        <v>389</v>
      </c>
      <c r="L156" s="347"/>
      <c r="M156" s="862" t="s">
        <v>390</v>
      </c>
    </row>
    <row r="157" spans="1:13" x14ac:dyDescent="0.3">
      <c r="A157" s="765"/>
      <c r="B157" s="522" t="s">
        <v>172</v>
      </c>
      <c r="C157" s="502" t="s">
        <v>16</v>
      </c>
      <c r="D157" s="152"/>
      <c r="E157" s="174">
        <f t="shared" ref="E157:F157" si="18">SUM(E158:E159)</f>
        <v>1144.4000000000001</v>
      </c>
      <c r="F157" s="174">
        <f t="shared" si="18"/>
        <v>700.7</v>
      </c>
      <c r="G157" s="153">
        <f>F157/E157</f>
        <v>0.61228591401607824</v>
      </c>
      <c r="H157" s="175"/>
      <c r="I157" s="175"/>
      <c r="J157" s="175"/>
      <c r="K157" s="580"/>
      <c r="L157" s="373"/>
      <c r="M157" s="373"/>
    </row>
    <row r="158" spans="1:13" x14ac:dyDescent="0.3">
      <c r="A158" s="765"/>
      <c r="B158" s="511" t="s">
        <v>57</v>
      </c>
      <c r="C158" s="95" t="s">
        <v>16</v>
      </c>
      <c r="D158" s="91"/>
      <c r="E158" s="178">
        <v>541.20000000000005</v>
      </c>
      <c r="F158" s="178">
        <v>516.4</v>
      </c>
      <c r="G158" s="153">
        <v>0</v>
      </c>
      <c r="H158" s="111"/>
      <c r="I158" s="111"/>
      <c r="J158" s="111"/>
      <c r="K158" s="573"/>
      <c r="L158" s="373"/>
      <c r="M158" s="373"/>
    </row>
    <row r="159" spans="1:13" x14ac:dyDescent="0.3">
      <c r="A159" s="765"/>
      <c r="B159" s="511" t="s">
        <v>31</v>
      </c>
      <c r="C159" s="95" t="s">
        <v>16</v>
      </c>
      <c r="D159" s="91"/>
      <c r="E159" s="178">
        <v>603.20000000000005</v>
      </c>
      <c r="F159" s="178">
        <v>184.3</v>
      </c>
      <c r="G159" s="153">
        <f>F159/E159</f>
        <v>0.30553713527851456</v>
      </c>
      <c r="H159" s="111"/>
      <c r="I159" s="111"/>
      <c r="J159" s="111"/>
      <c r="K159" s="573"/>
      <c r="L159" s="373"/>
      <c r="M159" s="373"/>
    </row>
    <row r="160" spans="1:13" x14ac:dyDescent="0.3">
      <c r="A160" s="765"/>
      <c r="B160" s="520" t="s">
        <v>166</v>
      </c>
      <c r="C160" s="141"/>
      <c r="D160" s="180"/>
      <c r="E160" s="181"/>
      <c r="F160" s="182"/>
      <c r="G160" s="143"/>
      <c r="H160" s="114">
        <v>8</v>
      </c>
      <c r="I160" s="114">
        <v>1</v>
      </c>
      <c r="J160" s="114">
        <v>7</v>
      </c>
      <c r="K160" s="581"/>
      <c r="L160" s="362">
        <f>SUM(L161:L173)</f>
        <v>5</v>
      </c>
      <c r="M160" s="381"/>
    </row>
    <row r="161" spans="1:13" ht="60" x14ac:dyDescent="0.3">
      <c r="A161" s="765"/>
      <c r="B161" s="661" t="s">
        <v>195</v>
      </c>
      <c r="C161" s="185" t="s">
        <v>208</v>
      </c>
      <c r="D161" s="555">
        <v>5</v>
      </c>
      <c r="E161" s="555">
        <v>5</v>
      </c>
      <c r="F161" s="189">
        <v>5</v>
      </c>
      <c r="G161" s="83">
        <f>F161/E161</f>
        <v>1</v>
      </c>
      <c r="H161" s="50"/>
      <c r="I161" s="50"/>
      <c r="J161" s="50"/>
      <c r="K161" s="562"/>
      <c r="L161" s="373">
        <v>0.5</v>
      </c>
      <c r="M161" s="373"/>
    </row>
    <row r="162" spans="1:13" ht="24" x14ac:dyDescent="0.3">
      <c r="A162" s="765"/>
      <c r="B162" s="523" t="s">
        <v>196</v>
      </c>
      <c r="C162" s="556" t="s">
        <v>208</v>
      </c>
      <c r="D162" s="555"/>
      <c r="E162" s="84" t="s">
        <v>159</v>
      </c>
      <c r="F162" s="84" t="s">
        <v>159</v>
      </c>
      <c r="G162" s="83">
        <v>0</v>
      </c>
      <c r="H162" s="50"/>
      <c r="I162" s="50"/>
      <c r="J162" s="50"/>
      <c r="K162" s="562"/>
      <c r="L162" s="373">
        <v>-1</v>
      </c>
      <c r="M162" s="373"/>
    </row>
    <row r="163" spans="1:13" ht="36" x14ac:dyDescent="0.3">
      <c r="A163" s="765"/>
      <c r="B163" s="661" t="s">
        <v>197</v>
      </c>
      <c r="C163" s="556" t="s">
        <v>208</v>
      </c>
      <c r="D163" s="555">
        <v>2</v>
      </c>
      <c r="E163" s="555">
        <v>2</v>
      </c>
      <c r="F163" s="189">
        <v>2</v>
      </c>
      <c r="G163" s="83">
        <f>F163/E163</f>
        <v>1</v>
      </c>
      <c r="H163" s="50"/>
      <c r="I163" s="50"/>
      <c r="J163" s="50"/>
      <c r="K163" s="562"/>
      <c r="L163" s="373">
        <v>0.5</v>
      </c>
      <c r="M163" s="373"/>
    </row>
    <row r="164" spans="1:13" ht="24" x14ac:dyDescent="0.3">
      <c r="A164" s="765"/>
      <c r="B164" s="197" t="s">
        <v>198</v>
      </c>
      <c r="C164" s="556" t="s">
        <v>208</v>
      </c>
      <c r="D164" s="555">
        <v>0</v>
      </c>
      <c r="E164" s="555">
        <v>0</v>
      </c>
      <c r="F164" s="195">
        <v>0</v>
      </c>
      <c r="G164" s="83">
        <v>1</v>
      </c>
      <c r="H164" s="55"/>
      <c r="I164" s="55"/>
      <c r="J164" s="55"/>
      <c r="K164" s="563"/>
      <c r="L164" s="373">
        <v>0.5</v>
      </c>
      <c r="M164" s="373"/>
    </row>
    <row r="165" spans="1:13" ht="24" x14ac:dyDescent="0.3">
      <c r="A165" s="765"/>
      <c r="B165" s="197" t="s">
        <v>199</v>
      </c>
      <c r="C165" s="556" t="s">
        <v>208</v>
      </c>
      <c r="D165" s="555">
        <v>0</v>
      </c>
      <c r="E165" s="555">
        <v>1</v>
      </c>
      <c r="F165" s="195"/>
      <c r="G165" s="83">
        <v>1</v>
      </c>
      <c r="H165" s="55"/>
      <c r="I165" s="55"/>
      <c r="J165" s="55"/>
      <c r="K165" s="563"/>
      <c r="L165" s="373">
        <v>0.5</v>
      </c>
      <c r="M165" s="373"/>
    </row>
    <row r="166" spans="1:13" ht="24" x14ac:dyDescent="0.3">
      <c r="A166" s="765"/>
      <c r="B166" s="197" t="s">
        <v>200</v>
      </c>
      <c r="C166" s="556" t="s">
        <v>208</v>
      </c>
      <c r="D166" s="555">
        <v>0</v>
      </c>
      <c r="E166" s="555">
        <v>0</v>
      </c>
      <c r="F166" s="195">
        <v>0</v>
      </c>
      <c r="G166" s="83">
        <v>1</v>
      </c>
      <c r="H166" s="55"/>
      <c r="I166" s="55"/>
      <c r="J166" s="55"/>
      <c r="K166" s="563"/>
      <c r="L166" s="373">
        <v>0.5</v>
      </c>
      <c r="M166" s="373"/>
    </row>
    <row r="167" spans="1:13" ht="24" x14ac:dyDescent="0.3">
      <c r="A167" s="765"/>
      <c r="B167" s="197" t="s">
        <v>201</v>
      </c>
      <c r="C167" s="556" t="s">
        <v>208</v>
      </c>
      <c r="D167" s="555">
        <v>3</v>
      </c>
      <c r="E167" s="555">
        <v>18</v>
      </c>
      <c r="F167" s="195">
        <v>13</v>
      </c>
      <c r="G167" s="83">
        <f>F167/E167</f>
        <v>0.72222222222222221</v>
      </c>
      <c r="H167" s="55"/>
      <c r="I167" s="55"/>
      <c r="J167" s="55"/>
      <c r="K167" s="563"/>
      <c r="L167" s="373">
        <v>-1</v>
      </c>
      <c r="M167" s="373"/>
    </row>
    <row r="168" spans="1:13" ht="48.6" x14ac:dyDescent="0.3">
      <c r="A168" s="765"/>
      <c r="B168" s="662" t="s">
        <v>202</v>
      </c>
      <c r="C168" s="185" t="s">
        <v>209</v>
      </c>
      <c r="D168" s="555">
        <v>0</v>
      </c>
      <c r="E168" s="555">
        <v>0</v>
      </c>
      <c r="F168" s="195">
        <v>0</v>
      </c>
      <c r="G168" s="83">
        <v>1</v>
      </c>
      <c r="H168" s="55"/>
      <c r="I168" s="55"/>
      <c r="J168" s="55"/>
      <c r="K168" s="563"/>
      <c r="L168" s="373">
        <v>0.5</v>
      </c>
      <c r="M168" s="373"/>
    </row>
    <row r="169" spans="1:13" ht="60" x14ac:dyDescent="0.3">
      <c r="A169" s="765"/>
      <c r="B169" s="197" t="s">
        <v>203</v>
      </c>
      <c r="C169" s="185" t="s">
        <v>209</v>
      </c>
      <c r="D169" s="555">
        <v>0</v>
      </c>
      <c r="E169" s="555">
        <v>0</v>
      </c>
      <c r="F169" s="195">
        <v>0</v>
      </c>
      <c r="G169" s="83">
        <v>1</v>
      </c>
      <c r="H169" s="55"/>
      <c r="I169" s="55"/>
      <c r="J169" s="55"/>
      <c r="K169" s="563"/>
      <c r="L169" s="373">
        <v>0.5</v>
      </c>
      <c r="M169" s="373"/>
    </row>
    <row r="170" spans="1:13" ht="48" x14ac:dyDescent="0.3">
      <c r="A170" s="765"/>
      <c r="B170" s="661" t="s">
        <v>204</v>
      </c>
      <c r="C170" s="185" t="s">
        <v>210</v>
      </c>
      <c r="D170" s="555">
        <v>40</v>
      </c>
      <c r="E170" s="555">
        <v>60</v>
      </c>
      <c r="F170" s="195">
        <v>189</v>
      </c>
      <c r="G170" s="83">
        <f>F170/E170</f>
        <v>3.15</v>
      </c>
      <c r="H170" s="55"/>
      <c r="I170" s="55"/>
      <c r="J170" s="55"/>
      <c r="K170" s="563"/>
      <c r="L170" s="373">
        <v>1</v>
      </c>
      <c r="M170" s="373"/>
    </row>
    <row r="171" spans="1:13" ht="108.6" x14ac:dyDescent="0.3">
      <c r="A171" s="765"/>
      <c r="B171" s="524" t="s">
        <v>205</v>
      </c>
      <c r="C171" s="185" t="s">
        <v>210</v>
      </c>
      <c r="D171" s="555">
        <v>10</v>
      </c>
      <c r="E171" s="555">
        <v>20</v>
      </c>
      <c r="F171" s="195">
        <v>24</v>
      </c>
      <c r="G171" s="83">
        <f>F171/E171</f>
        <v>1.2</v>
      </c>
      <c r="H171" s="55"/>
      <c r="I171" s="55"/>
      <c r="J171" s="55"/>
      <c r="K171" s="563"/>
      <c r="L171" s="373">
        <v>1</v>
      </c>
      <c r="M171" s="373"/>
    </row>
    <row r="172" spans="1:13" ht="24.6" x14ac:dyDescent="0.3">
      <c r="A172" s="765"/>
      <c r="B172" s="524" t="s">
        <v>206</v>
      </c>
      <c r="C172" s="185" t="s">
        <v>211</v>
      </c>
      <c r="D172" s="555">
        <v>28</v>
      </c>
      <c r="E172" s="555">
        <v>34</v>
      </c>
      <c r="F172" s="195">
        <v>125</v>
      </c>
      <c r="G172" s="83">
        <f>F172/E172</f>
        <v>3.6764705882352939</v>
      </c>
      <c r="H172" s="55"/>
      <c r="I172" s="55"/>
      <c r="J172" s="55"/>
      <c r="K172" s="563"/>
      <c r="L172" s="373">
        <v>1</v>
      </c>
      <c r="M172" s="373"/>
    </row>
    <row r="173" spans="1:13" ht="48" x14ac:dyDescent="0.3">
      <c r="A173" s="765"/>
      <c r="B173" s="197" t="s">
        <v>207</v>
      </c>
      <c r="C173" s="185" t="s">
        <v>212</v>
      </c>
      <c r="D173" s="555">
        <v>4</v>
      </c>
      <c r="E173" s="555">
        <v>20</v>
      </c>
      <c r="F173" s="189">
        <v>20</v>
      </c>
      <c r="G173" s="83">
        <f>F173/E173</f>
        <v>1</v>
      </c>
      <c r="H173" s="50"/>
      <c r="I173" s="50"/>
      <c r="J173" s="50"/>
      <c r="K173" s="562"/>
      <c r="L173" s="373">
        <v>0.5</v>
      </c>
      <c r="M173" s="373"/>
    </row>
    <row r="174" spans="1:13" ht="15" thickBot="1" x14ac:dyDescent="0.35">
      <c r="A174" s="766"/>
      <c r="B174" s="663" t="s">
        <v>373</v>
      </c>
      <c r="C174" s="664"/>
      <c r="D174" s="665"/>
      <c r="E174" s="665"/>
      <c r="F174" s="666"/>
      <c r="G174" s="667"/>
      <c r="H174" s="668"/>
      <c r="I174" s="668"/>
      <c r="J174" s="668"/>
      <c r="K174" s="669">
        <f>((SUM(F161:F173))/(SUM(E161:E173)))/G157</f>
        <v>3.8584915084915083</v>
      </c>
      <c r="L174" s="645"/>
      <c r="M174" s="645"/>
    </row>
    <row r="175" spans="1:13" ht="60" x14ac:dyDescent="0.3">
      <c r="A175" s="782">
        <v>9</v>
      </c>
      <c r="B175" s="521" t="s">
        <v>165</v>
      </c>
      <c r="C175" s="107"/>
      <c r="D175" s="171"/>
      <c r="E175" s="107"/>
      <c r="F175" s="172"/>
      <c r="G175" s="37"/>
      <c r="H175" s="38"/>
      <c r="I175" s="38"/>
      <c r="J175" s="38"/>
      <c r="K175" s="715" t="s">
        <v>389</v>
      </c>
      <c r="L175" s="347"/>
      <c r="M175" s="862" t="s">
        <v>390</v>
      </c>
    </row>
    <row r="176" spans="1:13" x14ac:dyDescent="0.3">
      <c r="A176" s="783"/>
      <c r="B176" s="504" t="s">
        <v>15</v>
      </c>
      <c r="C176" s="502" t="s">
        <v>40</v>
      </c>
      <c r="D176" s="152"/>
      <c r="E176" s="202">
        <f>SUM(E177:E178)</f>
        <v>1391.3</v>
      </c>
      <c r="F176" s="202">
        <f>SUM(F177:F178)</f>
        <v>1382.5</v>
      </c>
      <c r="G176" s="203">
        <f>F176/E176</f>
        <v>0.99367498023431322</v>
      </c>
      <c r="H176" s="175"/>
      <c r="I176" s="175"/>
      <c r="J176" s="175"/>
      <c r="K176" s="580"/>
      <c r="L176" s="373"/>
      <c r="M176" s="373"/>
    </row>
    <row r="177" spans="1:13" x14ac:dyDescent="0.3">
      <c r="A177" s="783"/>
      <c r="B177" s="505" t="s">
        <v>57</v>
      </c>
      <c r="C177" s="151" t="s">
        <v>40</v>
      </c>
      <c r="D177" s="48"/>
      <c r="E177" s="204">
        <v>1085</v>
      </c>
      <c r="F177" s="205">
        <v>1085</v>
      </c>
      <c r="G177" s="203">
        <f>F177/E177</f>
        <v>1</v>
      </c>
      <c r="H177" s="50"/>
      <c r="I177" s="50"/>
      <c r="J177" s="50"/>
      <c r="K177" s="562"/>
      <c r="L177" s="373"/>
      <c r="M177" s="373"/>
    </row>
    <row r="178" spans="1:13" x14ac:dyDescent="0.3">
      <c r="A178" s="783"/>
      <c r="B178" s="505" t="s">
        <v>31</v>
      </c>
      <c r="C178" s="151" t="s">
        <v>40</v>
      </c>
      <c r="D178" s="53"/>
      <c r="E178" s="206">
        <v>306.3</v>
      </c>
      <c r="F178" s="207">
        <v>297.5</v>
      </c>
      <c r="G178" s="203">
        <f>F178/E178</f>
        <v>0.97126999673522685</v>
      </c>
      <c r="H178" s="55"/>
      <c r="I178" s="55"/>
      <c r="J178" s="55"/>
      <c r="K178" s="563"/>
      <c r="L178" s="373"/>
      <c r="M178" s="373"/>
    </row>
    <row r="179" spans="1:13" x14ac:dyDescent="0.3">
      <c r="A179" s="783"/>
      <c r="B179" s="520" t="s">
        <v>166</v>
      </c>
      <c r="C179" s="208"/>
      <c r="D179" s="209"/>
      <c r="E179" s="208"/>
      <c r="F179" s="210"/>
      <c r="G179" s="77"/>
      <c r="H179" s="211">
        <v>12</v>
      </c>
      <c r="I179" s="211">
        <v>12</v>
      </c>
      <c r="J179" s="211">
        <v>0</v>
      </c>
      <c r="K179" s="582"/>
      <c r="L179" s="362">
        <f>SUM(L180:L191)</f>
        <v>5</v>
      </c>
      <c r="M179" s="381"/>
    </row>
    <row r="180" spans="1:13" ht="60" x14ac:dyDescent="0.3">
      <c r="A180" s="783"/>
      <c r="B180" s="525" t="s">
        <v>182</v>
      </c>
      <c r="C180" s="214" t="s">
        <v>26</v>
      </c>
      <c r="D180" s="214">
        <v>44</v>
      </c>
      <c r="E180" s="214">
        <v>42</v>
      </c>
      <c r="F180" s="215">
        <v>42</v>
      </c>
      <c r="G180" s="217">
        <f t="shared" ref="G180:G191" si="19">F180/E180</f>
        <v>1</v>
      </c>
      <c r="H180" s="218"/>
      <c r="I180" s="218"/>
      <c r="J180" s="218"/>
      <c r="K180" s="583"/>
      <c r="L180" s="373">
        <v>0.5</v>
      </c>
      <c r="M180" s="373"/>
    </row>
    <row r="181" spans="1:13" ht="36" x14ac:dyDescent="0.3">
      <c r="A181" s="783"/>
      <c r="B181" s="525" t="s">
        <v>183</v>
      </c>
      <c r="C181" s="214" t="s">
        <v>26</v>
      </c>
      <c r="D181" s="214">
        <v>6337</v>
      </c>
      <c r="E181" s="214">
        <v>3892</v>
      </c>
      <c r="F181" s="215">
        <v>3892</v>
      </c>
      <c r="G181" s="217">
        <f t="shared" si="19"/>
        <v>1</v>
      </c>
      <c r="H181" s="218"/>
      <c r="I181" s="218"/>
      <c r="J181" s="218"/>
      <c r="K181" s="583"/>
      <c r="L181" s="373">
        <v>0.5</v>
      </c>
      <c r="M181" s="373"/>
    </row>
    <row r="182" spans="1:13" ht="36.6" x14ac:dyDescent="0.3">
      <c r="A182" s="783"/>
      <c r="B182" s="524" t="s">
        <v>184</v>
      </c>
      <c r="C182" s="214" t="s">
        <v>194</v>
      </c>
      <c r="D182" s="214">
        <v>289.17</v>
      </c>
      <c r="E182" s="214">
        <v>274.70999999999998</v>
      </c>
      <c r="F182" s="215">
        <v>274.10000000000002</v>
      </c>
      <c r="G182" s="217">
        <f t="shared" si="19"/>
        <v>0.99777947653889576</v>
      </c>
      <c r="H182" s="218"/>
      <c r="I182" s="218"/>
      <c r="J182" s="218"/>
      <c r="K182" s="583"/>
      <c r="L182" s="373">
        <v>-0.5</v>
      </c>
      <c r="M182" s="373"/>
    </row>
    <row r="183" spans="1:13" ht="24.6" x14ac:dyDescent="0.3">
      <c r="A183" s="783"/>
      <c r="B183" s="524" t="s">
        <v>185</v>
      </c>
      <c r="C183" s="214" t="s">
        <v>22</v>
      </c>
      <c r="D183" s="482" t="s">
        <v>360</v>
      </c>
      <c r="E183" s="482">
        <v>4.0000000000000001E-3</v>
      </c>
      <c r="F183" s="484">
        <v>4.0000000000000001E-3</v>
      </c>
      <c r="G183" s="217">
        <f t="shared" si="19"/>
        <v>1</v>
      </c>
      <c r="H183" s="218"/>
      <c r="I183" s="218"/>
      <c r="J183" s="218"/>
      <c r="K183" s="583"/>
      <c r="L183" s="373">
        <v>0.5</v>
      </c>
      <c r="M183" s="373"/>
    </row>
    <row r="184" spans="1:13" ht="36.6" x14ac:dyDescent="0.3">
      <c r="A184" s="783"/>
      <c r="B184" s="524" t="s">
        <v>192</v>
      </c>
      <c r="C184" s="214" t="s">
        <v>176</v>
      </c>
      <c r="D184" s="214">
        <v>100</v>
      </c>
      <c r="E184" s="214">
        <v>60</v>
      </c>
      <c r="F184" s="215">
        <v>60</v>
      </c>
      <c r="G184" s="217">
        <f t="shared" si="19"/>
        <v>1</v>
      </c>
      <c r="H184" s="218"/>
      <c r="I184" s="218"/>
      <c r="J184" s="218"/>
      <c r="K184" s="583"/>
      <c r="L184" s="373">
        <v>0.5</v>
      </c>
      <c r="M184" s="373"/>
    </row>
    <row r="185" spans="1:13" ht="36" x14ac:dyDescent="0.3">
      <c r="A185" s="783"/>
      <c r="B185" s="525" t="s">
        <v>186</v>
      </c>
      <c r="C185" s="221" t="s">
        <v>26</v>
      </c>
      <c r="D185" s="221">
        <v>6</v>
      </c>
      <c r="E185" s="221">
        <v>13</v>
      </c>
      <c r="F185" s="215">
        <v>13</v>
      </c>
      <c r="G185" s="217">
        <f t="shared" si="19"/>
        <v>1</v>
      </c>
      <c r="H185" s="218"/>
      <c r="I185" s="218"/>
      <c r="J185" s="218"/>
      <c r="K185" s="583"/>
      <c r="L185" s="373">
        <v>0.5</v>
      </c>
      <c r="M185" s="373"/>
    </row>
    <row r="186" spans="1:13" ht="60" x14ac:dyDescent="0.3">
      <c r="A186" s="783"/>
      <c r="B186" s="525" t="s">
        <v>187</v>
      </c>
      <c r="C186" s="221" t="s">
        <v>26</v>
      </c>
      <c r="D186" s="221">
        <v>23</v>
      </c>
      <c r="E186" s="221">
        <v>11</v>
      </c>
      <c r="F186" s="215">
        <v>11</v>
      </c>
      <c r="G186" s="217">
        <f t="shared" si="19"/>
        <v>1</v>
      </c>
      <c r="H186" s="218"/>
      <c r="I186" s="218"/>
      <c r="J186" s="218"/>
      <c r="K186" s="583"/>
      <c r="L186" s="373">
        <v>0.5</v>
      </c>
      <c r="M186" s="373"/>
    </row>
    <row r="187" spans="1:13" ht="72" x14ac:dyDescent="0.3">
      <c r="A187" s="783"/>
      <c r="B187" s="526" t="s">
        <v>188</v>
      </c>
      <c r="C187" s="221" t="s">
        <v>26</v>
      </c>
      <c r="D187" s="221">
        <v>24</v>
      </c>
      <c r="E187" s="221">
        <v>49</v>
      </c>
      <c r="F187" s="215">
        <v>49</v>
      </c>
      <c r="G187" s="217">
        <f t="shared" si="19"/>
        <v>1</v>
      </c>
      <c r="H187" s="218"/>
      <c r="I187" s="218"/>
      <c r="J187" s="218"/>
      <c r="K187" s="583"/>
      <c r="L187" s="373">
        <v>0.5</v>
      </c>
      <c r="M187" s="373"/>
    </row>
    <row r="188" spans="1:13" ht="96" x14ac:dyDescent="0.3">
      <c r="A188" s="783"/>
      <c r="B188" s="197" t="s">
        <v>189</v>
      </c>
      <c r="C188" s="214" t="s">
        <v>50</v>
      </c>
      <c r="D188" s="214">
        <v>4</v>
      </c>
      <c r="E188" s="214">
        <v>1</v>
      </c>
      <c r="F188" s="215">
        <v>1</v>
      </c>
      <c r="G188" s="217">
        <f t="shared" si="19"/>
        <v>1</v>
      </c>
      <c r="H188" s="218"/>
      <c r="I188" s="218"/>
      <c r="J188" s="218"/>
      <c r="K188" s="583"/>
      <c r="L188" s="373">
        <v>0.5</v>
      </c>
      <c r="M188" s="373"/>
    </row>
    <row r="189" spans="1:13" ht="60" x14ac:dyDescent="0.3">
      <c r="A189" s="783"/>
      <c r="B189" s="197" t="s">
        <v>190</v>
      </c>
      <c r="C189" s="214" t="s">
        <v>26</v>
      </c>
      <c r="D189" s="214">
        <v>350</v>
      </c>
      <c r="E189" s="214">
        <v>300</v>
      </c>
      <c r="F189" s="215">
        <v>300</v>
      </c>
      <c r="G189" s="217">
        <f t="shared" si="19"/>
        <v>1</v>
      </c>
      <c r="H189" s="218"/>
      <c r="I189" s="218"/>
      <c r="J189" s="218"/>
      <c r="K189" s="583"/>
      <c r="L189" s="373">
        <v>0.5</v>
      </c>
      <c r="M189" s="373"/>
    </row>
    <row r="190" spans="1:13" ht="60" x14ac:dyDescent="0.3">
      <c r="A190" s="783"/>
      <c r="B190" s="525" t="s">
        <v>191</v>
      </c>
      <c r="C190" s="214" t="s">
        <v>50</v>
      </c>
      <c r="D190" s="214">
        <v>4</v>
      </c>
      <c r="E190" s="214">
        <v>4</v>
      </c>
      <c r="F190" s="215">
        <v>4</v>
      </c>
      <c r="G190" s="217">
        <f t="shared" si="19"/>
        <v>1</v>
      </c>
      <c r="H190" s="218"/>
      <c r="I190" s="218"/>
      <c r="J190" s="218"/>
      <c r="K190" s="583"/>
      <c r="L190" s="373">
        <v>0.5</v>
      </c>
      <c r="M190" s="373"/>
    </row>
    <row r="191" spans="1:13" ht="36" x14ac:dyDescent="0.3">
      <c r="A191" s="783"/>
      <c r="B191" s="525" t="s">
        <v>193</v>
      </c>
      <c r="C191" s="670" t="s">
        <v>22</v>
      </c>
      <c r="D191" s="671">
        <v>95</v>
      </c>
      <c r="E191" s="671">
        <v>100</v>
      </c>
      <c r="F191" s="670">
        <v>100</v>
      </c>
      <c r="G191" s="83">
        <f t="shared" si="19"/>
        <v>1</v>
      </c>
      <c r="H191" s="50"/>
      <c r="I191" s="50"/>
      <c r="J191" s="50"/>
      <c r="K191" s="562"/>
      <c r="L191" s="373">
        <v>0.5</v>
      </c>
      <c r="M191" s="373"/>
    </row>
    <row r="192" spans="1:13" ht="15" thickBot="1" x14ac:dyDescent="0.35">
      <c r="A192" s="784"/>
      <c r="B192" s="672" t="s">
        <v>388</v>
      </c>
      <c r="C192" s="673"/>
      <c r="D192" s="673"/>
      <c r="E192" s="673"/>
      <c r="F192" s="673"/>
      <c r="G192" s="674"/>
      <c r="H192" s="675"/>
      <c r="I192" s="675"/>
      <c r="J192" s="675"/>
      <c r="K192" s="677">
        <f>(0.3*G184+0.3*G185+0.1*G186+0.1*G187+0.1*G189+0.1*G190)/G176</f>
        <v>1.0063652802893308</v>
      </c>
      <c r="L192" s="676"/>
      <c r="M192" s="676"/>
    </row>
    <row r="193" spans="1:13" ht="60" x14ac:dyDescent="0.3">
      <c r="A193" s="772">
        <v>10</v>
      </c>
      <c r="B193" s="3" t="s">
        <v>241</v>
      </c>
      <c r="C193" s="90"/>
      <c r="D193" s="36"/>
      <c r="E193" s="36"/>
      <c r="F193" s="36"/>
      <c r="G193" s="37"/>
      <c r="H193" s="64"/>
      <c r="I193" s="64"/>
      <c r="J193" s="64"/>
      <c r="K193" s="584" t="s">
        <v>391</v>
      </c>
      <c r="L193" s="347"/>
      <c r="M193" s="862" t="s">
        <v>390</v>
      </c>
    </row>
    <row r="194" spans="1:13" x14ac:dyDescent="0.3">
      <c r="A194" s="773"/>
      <c r="B194" s="527" t="s">
        <v>87</v>
      </c>
      <c r="C194" s="41" t="s">
        <v>16</v>
      </c>
      <c r="D194" s="230"/>
      <c r="E194" s="91">
        <f>SUM(E195:E197)</f>
        <v>181142.6</v>
      </c>
      <c r="F194" s="91">
        <f>SUM(F195:F197)</f>
        <v>175582.00000000003</v>
      </c>
      <c r="G194" s="43">
        <f>F194/E194</f>
        <v>0.96930263781131565</v>
      </c>
      <c r="H194" s="67"/>
      <c r="I194" s="67"/>
      <c r="J194" s="67"/>
      <c r="K194" s="585"/>
      <c r="L194" s="373"/>
      <c r="M194" s="373"/>
    </row>
    <row r="195" spans="1:13" x14ac:dyDescent="0.3">
      <c r="A195" s="773"/>
      <c r="B195" s="528" t="s">
        <v>88</v>
      </c>
      <c r="C195" s="47" t="s">
        <v>40</v>
      </c>
      <c r="D195" s="233"/>
      <c r="E195" s="96">
        <v>30483.200000000001</v>
      </c>
      <c r="F195" s="96">
        <v>27674.2</v>
      </c>
      <c r="G195" s="49">
        <f>F195/E195</f>
        <v>0.90785088179718665</v>
      </c>
      <c r="H195" s="70"/>
      <c r="I195" s="70"/>
      <c r="J195" s="70"/>
      <c r="K195" s="567"/>
      <c r="L195" s="373"/>
      <c r="M195" s="373"/>
    </row>
    <row r="196" spans="1:13" x14ac:dyDescent="0.3">
      <c r="A196" s="773"/>
      <c r="B196" s="528" t="s">
        <v>89</v>
      </c>
      <c r="C196" s="47" t="s">
        <v>16</v>
      </c>
      <c r="D196" s="233"/>
      <c r="E196" s="96">
        <v>144895.9</v>
      </c>
      <c r="F196" s="96">
        <v>142376.1</v>
      </c>
      <c r="G196" s="49">
        <f>F196/E196</f>
        <v>0.98260958384605779</v>
      </c>
      <c r="H196" s="70"/>
      <c r="I196" s="70"/>
      <c r="J196" s="70"/>
      <c r="K196" s="567"/>
      <c r="L196" s="373"/>
      <c r="M196" s="373"/>
    </row>
    <row r="197" spans="1:13" x14ac:dyDescent="0.3">
      <c r="A197" s="773"/>
      <c r="B197" s="505" t="s">
        <v>90</v>
      </c>
      <c r="C197" s="47" t="s">
        <v>16</v>
      </c>
      <c r="D197" s="48"/>
      <c r="E197" s="96">
        <v>5763.5</v>
      </c>
      <c r="F197" s="96">
        <v>5531.7</v>
      </c>
      <c r="G197" s="49">
        <f>F197/E197</f>
        <v>0.95978138284028802</v>
      </c>
      <c r="H197" s="70"/>
      <c r="I197" s="70"/>
      <c r="J197" s="70"/>
      <c r="K197" s="567"/>
      <c r="L197" s="373"/>
      <c r="M197" s="373"/>
    </row>
    <row r="198" spans="1:13" x14ac:dyDescent="0.3">
      <c r="A198" s="773"/>
      <c r="B198" s="520" t="s">
        <v>58</v>
      </c>
      <c r="C198" s="75"/>
      <c r="D198" s="76"/>
      <c r="E198" s="76"/>
      <c r="F198" s="76"/>
      <c r="G198" s="77"/>
      <c r="H198" s="236">
        <v>30</v>
      </c>
      <c r="I198" s="236">
        <v>29</v>
      </c>
      <c r="J198" s="236">
        <v>1</v>
      </c>
      <c r="K198" s="586"/>
      <c r="L198" s="362">
        <f>SUM(L199:L228)</f>
        <v>0.5</v>
      </c>
      <c r="M198" s="381"/>
    </row>
    <row r="199" spans="1:13" ht="36" x14ac:dyDescent="0.3">
      <c r="A199" s="773"/>
      <c r="B199" s="512" t="s">
        <v>263</v>
      </c>
      <c r="C199" s="81" t="s">
        <v>26</v>
      </c>
      <c r="D199" s="233">
        <v>4234</v>
      </c>
      <c r="E199" s="81">
        <v>4300</v>
      </c>
      <c r="F199" s="145">
        <v>4932</v>
      </c>
      <c r="G199" s="146">
        <f t="shared" ref="G199:G208" si="20">F199/E199</f>
        <v>1.1469767441860466</v>
      </c>
      <c r="H199" s="70"/>
      <c r="I199" s="70"/>
      <c r="J199" s="70"/>
      <c r="K199" s="568"/>
      <c r="L199" s="373">
        <v>1</v>
      </c>
      <c r="M199" s="373"/>
    </row>
    <row r="200" spans="1:13" ht="36" x14ac:dyDescent="0.3">
      <c r="A200" s="773"/>
      <c r="B200" s="512" t="s">
        <v>264</v>
      </c>
      <c r="C200" s="81" t="s">
        <v>26</v>
      </c>
      <c r="D200" s="233">
        <v>15225</v>
      </c>
      <c r="E200" s="81">
        <v>15300</v>
      </c>
      <c r="F200" s="145">
        <v>10425</v>
      </c>
      <c r="G200" s="146">
        <f t="shared" si="20"/>
        <v>0.68137254901960786</v>
      </c>
      <c r="H200" s="70"/>
      <c r="I200" s="70"/>
      <c r="J200" s="70"/>
      <c r="K200" s="568"/>
      <c r="L200" s="373">
        <v>-1</v>
      </c>
      <c r="M200" s="373"/>
    </row>
    <row r="201" spans="1:13" ht="48" x14ac:dyDescent="0.3">
      <c r="A201" s="773"/>
      <c r="B201" s="512" t="s">
        <v>265</v>
      </c>
      <c r="C201" s="81" t="s">
        <v>26</v>
      </c>
      <c r="D201" s="233">
        <v>45</v>
      </c>
      <c r="E201" s="81">
        <v>47</v>
      </c>
      <c r="F201" s="145">
        <v>45</v>
      </c>
      <c r="G201" s="146">
        <f t="shared" si="20"/>
        <v>0.95744680851063835</v>
      </c>
      <c r="H201" s="70"/>
      <c r="I201" s="70"/>
      <c r="J201" s="70"/>
      <c r="K201" s="568"/>
      <c r="L201" s="373">
        <v>-0.5</v>
      </c>
      <c r="M201" s="373"/>
    </row>
    <row r="202" spans="1:13" ht="36" x14ac:dyDescent="0.3">
      <c r="A202" s="773"/>
      <c r="B202" s="529" t="s">
        <v>266</v>
      </c>
      <c r="C202" s="320" t="s">
        <v>91</v>
      </c>
      <c r="D202" s="331">
        <v>3051</v>
      </c>
      <c r="E202" s="320">
        <v>3920</v>
      </c>
      <c r="F202" s="447">
        <v>3892</v>
      </c>
      <c r="G202" s="146">
        <f t="shared" si="20"/>
        <v>0.99285714285714288</v>
      </c>
      <c r="H202" s="322"/>
      <c r="I202" s="322"/>
      <c r="J202" s="322"/>
      <c r="K202" s="587"/>
      <c r="L202" s="373">
        <v>-0.5</v>
      </c>
      <c r="M202" s="373"/>
    </row>
    <row r="203" spans="1:13" ht="24" x14ac:dyDescent="0.3">
      <c r="A203" s="773"/>
      <c r="B203" s="529" t="s">
        <v>267</v>
      </c>
      <c r="C203" s="320" t="s">
        <v>261</v>
      </c>
      <c r="D203" s="331">
        <v>298.89999999999998</v>
      </c>
      <c r="E203" s="320">
        <v>320</v>
      </c>
      <c r="F203" s="447">
        <v>274.70999999999998</v>
      </c>
      <c r="G203" s="146">
        <f t="shared" si="20"/>
        <v>0.85846874999999989</v>
      </c>
      <c r="H203" s="322"/>
      <c r="I203" s="322"/>
      <c r="J203" s="322"/>
      <c r="K203" s="587"/>
      <c r="L203" s="373">
        <v>-0.5</v>
      </c>
      <c r="M203" s="373"/>
    </row>
    <row r="204" spans="1:13" ht="96" x14ac:dyDescent="0.3">
      <c r="A204" s="773"/>
      <c r="B204" s="529" t="s">
        <v>268</v>
      </c>
      <c r="C204" s="320" t="s">
        <v>22</v>
      </c>
      <c r="D204" s="331">
        <v>100</v>
      </c>
      <c r="E204" s="320">
        <v>100</v>
      </c>
      <c r="F204" s="447">
        <v>100</v>
      </c>
      <c r="G204" s="146">
        <f t="shared" si="20"/>
        <v>1</v>
      </c>
      <c r="H204" s="322"/>
      <c r="I204" s="322"/>
      <c r="J204" s="322"/>
      <c r="K204" s="587"/>
      <c r="L204" s="373">
        <v>0.5</v>
      </c>
      <c r="M204" s="373"/>
    </row>
    <row r="205" spans="1:13" ht="84" x14ac:dyDescent="0.3">
      <c r="A205" s="773"/>
      <c r="B205" s="529" t="s">
        <v>269</v>
      </c>
      <c r="C205" s="320" t="s">
        <v>22</v>
      </c>
      <c r="D205" s="331">
        <v>100</v>
      </c>
      <c r="E205" s="320">
        <v>100</v>
      </c>
      <c r="F205" s="447">
        <v>100</v>
      </c>
      <c r="G205" s="146">
        <f t="shared" si="20"/>
        <v>1</v>
      </c>
      <c r="H205" s="322"/>
      <c r="I205" s="322"/>
      <c r="J205" s="322"/>
      <c r="K205" s="587"/>
      <c r="L205" s="373">
        <v>0.5</v>
      </c>
      <c r="M205" s="373"/>
    </row>
    <row r="206" spans="1:13" ht="36" x14ac:dyDescent="0.3">
      <c r="A206" s="773"/>
      <c r="B206" s="529" t="s">
        <v>270</v>
      </c>
      <c r="C206" s="320" t="s">
        <v>127</v>
      </c>
      <c r="D206" s="331">
        <v>110</v>
      </c>
      <c r="E206" s="320">
        <v>120</v>
      </c>
      <c r="F206" s="447">
        <v>84</v>
      </c>
      <c r="G206" s="146">
        <f t="shared" si="20"/>
        <v>0.7</v>
      </c>
      <c r="H206" s="322"/>
      <c r="I206" s="322"/>
      <c r="J206" s="322"/>
      <c r="K206" s="587"/>
      <c r="L206" s="373">
        <v>-1</v>
      </c>
      <c r="M206" s="373"/>
    </row>
    <row r="207" spans="1:13" ht="36" x14ac:dyDescent="0.3">
      <c r="A207" s="773"/>
      <c r="B207" s="529" t="s">
        <v>271</v>
      </c>
      <c r="C207" s="320" t="s">
        <v>210</v>
      </c>
      <c r="D207" s="331">
        <v>360</v>
      </c>
      <c r="E207" s="320">
        <v>380</v>
      </c>
      <c r="F207" s="447">
        <v>316</v>
      </c>
      <c r="G207" s="146">
        <f t="shared" si="20"/>
        <v>0.83157894736842108</v>
      </c>
      <c r="H207" s="322"/>
      <c r="I207" s="322"/>
      <c r="J207" s="322"/>
      <c r="K207" s="587"/>
      <c r="L207" s="373">
        <v>-1</v>
      </c>
      <c r="M207" s="373"/>
    </row>
    <row r="208" spans="1:13" ht="36" x14ac:dyDescent="0.3">
      <c r="A208" s="773"/>
      <c r="B208" s="529" t="s">
        <v>272</v>
      </c>
      <c r="C208" s="320" t="s">
        <v>127</v>
      </c>
      <c r="D208" s="331">
        <v>2</v>
      </c>
      <c r="E208" s="320">
        <v>5</v>
      </c>
      <c r="F208" s="447">
        <v>2</v>
      </c>
      <c r="G208" s="146">
        <f t="shared" si="20"/>
        <v>0.4</v>
      </c>
      <c r="H208" s="322"/>
      <c r="I208" s="322"/>
      <c r="J208" s="322"/>
      <c r="K208" s="587"/>
      <c r="L208" s="373">
        <v>-1</v>
      </c>
      <c r="M208" s="373"/>
    </row>
    <row r="209" spans="1:13" ht="36" x14ac:dyDescent="0.3">
      <c r="A209" s="773"/>
      <c r="B209" s="529" t="s">
        <v>273</v>
      </c>
      <c r="C209" s="320" t="s">
        <v>262</v>
      </c>
      <c r="D209" s="331"/>
      <c r="E209" s="446" t="s">
        <v>159</v>
      </c>
      <c r="F209" s="446" t="s">
        <v>159</v>
      </c>
      <c r="G209" s="146">
        <v>0</v>
      </c>
      <c r="H209" s="322"/>
      <c r="I209" s="322"/>
      <c r="J209" s="322"/>
      <c r="K209" s="587"/>
      <c r="L209" s="373">
        <v>-1</v>
      </c>
      <c r="M209" s="373"/>
    </row>
    <row r="210" spans="1:13" ht="96" x14ac:dyDescent="0.3">
      <c r="A210" s="773"/>
      <c r="B210" s="529" t="s">
        <v>274</v>
      </c>
      <c r="C210" s="320" t="s">
        <v>22</v>
      </c>
      <c r="D210" s="331">
        <v>20</v>
      </c>
      <c r="E210" s="320">
        <v>25</v>
      </c>
      <c r="F210" s="447">
        <v>27</v>
      </c>
      <c r="G210" s="146">
        <f>F210/E210</f>
        <v>1.08</v>
      </c>
      <c r="H210" s="322"/>
      <c r="I210" s="322"/>
      <c r="J210" s="322"/>
      <c r="K210" s="587"/>
      <c r="L210" s="373">
        <v>1</v>
      </c>
      <c r="M210" s="373"/>
    </row>
    <row r="211" spans="1:13" ht="48" x14ac:dyDescent="0.3">
      <c r="A211" s="773"/>
      <c r="B211" s="529" t="s">
        <v>275</v>
      </c>
      <c r="C211" s="320" t="s">
        <v>22</v>
      </c>
      <c r="D211" s="331">
        <v>20</v>
      </c>
      <c r="E211" s="320">
        <v>25</v>
      </c>
      <c r="F211" s="447">
        <v>25</v>
      </c>
      <c r="G211" s="146">
        <f>F211/E211</f>
        <v>1</v>
      </c>
      <c r="H211" s="322"/>
      <c r="I211" s="322"/>
      <c r="J211" s="322"/>
      <c r="K211" s="587"/>
      <c r="L211" s="373">
        <v>0.5</v>
      </c>
      <c r="M211" s="373"/>
    </row>
    <row r="212" spans="1:13" ht="84" x14ac:dyDescent="0.3">
      <c r="A212" s="773"/>
      <c r="B212" s="529" t="s">
        <v>276</v>
      </c>
      <c r="C212" s="320" t="s">
        <v>22</v>
      </c>
      <c r="D212" s="331">
        <v>25</v>
      </c>
      <c r="E212" s="320">
        <v>30</v>
      </c>
      <c r="F212" s="447">
        <v>30</v>
      </c>
      <c r="G212" s="146">
        <f>F212/E212</f>
        <v>1</v>
      </c>
      <c r="H212" s="322"/>
      <c r="I212" s="322"/>
      <c r="J212" s="322"/>
      <c r="K212" s="587"/>
      <c r="L212" s="373">
        <v>0.5</v>
      </c>
      <c r="M212" s="373"/>
    </row>
    <row r="213" spans="1:13" ht="48" x14ac:dyDescent="0.3">
      <c r="A213" s="773"/>
      <c r="B213" s="529" t="s">
        <v>277</v>
      </c>
      <c r="C213" s="320" t="s">
        <v>210</v>
      </c>
      <c r="D213" s="331">
        <v>190</v>
      </c>
      <c r="E213" s="320">
        <v>195</v>
      </c>
      <c r="F213" s="447">
        <v>213</v>
      </c>
      <c r="G213" s="146">
        <f>F213/E213</f>
        <v>1.0923076923076922</v>
      </c>
      <c r="H213" s="322"/>
      <c r="I213" s="322"/>
      <c r="J213" s="322"/>
      <c r="K213" s="587"/>
      <c r="L213" s="373">
        <v>1</v>
      </c>
      <c r="M213" s="373"/>
    </row>
    <row r="214" spans="1:13" ht="84" x14ac:dyDescent="0.3">
      <c r="A214" s="773"/>
      <c r="B214" s="529" t="s">
        <v>278</v>
      </c>
      <c r="C214" s="320" t="s">
        <v>22</v>
      </c>
      <c r="D214" s="331">
        <v>0</v>
      </c>
      <c r="E214" s="320">
        <v>100</v>
      </c>
      <c r="F214" s="447">
        <v>100</v>
      </c>
      <c r="G214" s="146">
        <f>F214/E214</f>
        <v>1</v>
      </c>
      <c r="H214" s="322"/>
      <c r="I214" s="322"/>
      <c r="J214" s="322"/>
      <c r="K214" s="587"/>
      <c r="L214" s="373">
        <v>0.5</v>
      </c>
      <c r="M214" s="373"/>
    </row>
    <row r="215" spans="1:13" ht="48" x14ac:dyDescent="0.3">
      <c r="A215" s="773"/>
      <c r="B215" s="529" t="s">
        <v>279</v>
      </c>
      <c r="C215" s="320" t="s">
        <v>210</v>
      </c>
      <c r="D215" s="331">
        <v>0</v>
      </c>
      <c r="E215" s="320">
        <v>0</v>
      </c>
      <c r="F215" s="447">
        <v>0</v>
      </c>
      <c r="G215" s="146">
        <v>0</v>
      </c>
      <c r="H215" s="322"/>
      <c r="I215" s="322"/>
      <c r="J215" s="322"/>
      <c r="K215" s="587"/>
      <c r="L215" s="373">
        <v>-1</v>
      </c>
      <c r="M215" s="373"/>
    </row>
    <row r="216" spans="1:13" ht="48" x14ac:dyDescent="0.3">
      <c r="A216" s="773"/>
      <c r="B216" s="529" t="s">
        <v>280</v>
      </c>
      <c r="C216" s="320" t="s">
        <v>22</v>
      </c>
      <c r="D216" s="331">
        <v>100</v>
      </c>
      <c r="E216" s="320">
        <v>100</v>
      </c>
      <c r="F216" s="447">
        <v>100</v>
      </c>
      <c r="G216" s="146">
        <f t="shared" ref="G216:G228" si="21">F216/E216</f>
        <v>1</v>
      </c>
      <c r="H216" s="322"/>
      <c r="I216" s="322"/>
      <c r="J216" s="322"/>
      <c r="K216" s="587"/>
      <c r="L216" s="373">
        <v>0.5</v>
      </c>
      <c r="M216" s="373"/>
    </row>
    <row r="217" spans="1:13" ht="48" x14ac:dyDescent="0.3">
      <c r="A217" s="773"/>
      <c r="B217" s="512" t="s">
        <v>281</v>
      </c>
      <c r="C217" s="81" t="s">
        <v>262</v>
      </c>
      <c r="D217" s="233">
        <v>80</v>
      </c>
      <c r="E217" s="81">
        <v>85</v>
      </c>
      <c r="F217" s="145">
        <v>63</v>
      </c>
      <c r="G217" s="146">
        <f t="shared" si="21"/>
        <v>0.74117647058823533</v>
      </c>
      <c r="H217" s="70"/>
      <c r="I217" s="70"/>
      <c r="J217" s="70"/>
      <c r="K217" s="568"/>
      <c r="L217" s="373">
        <v>-1</v>
      </c>
      <c r="M217" s="373"/>
    </row>
    <row r="218" spans="1:13" ht="84" x14ac:dyDescent="0.3">
      <c r="A218" s="773"/>
      <c r="B218" s="529" t="s">
        <v>282</v>
      </c>
      <c r="C218" s="320" t="s">
        <v>28</v>
      </c>
      <c r="D218" s="331">
        <v>4</v>
      </c>
      <c r="E218" s="320">
        <v>4</v>
      </c>
      <c r="F218" s="447">
        <v>4</v>
      </c>
      <c r="G218" s="146">
        <f t="shared" si="21"/>
        <v>1</v>
      </c>
      <c r="H218" s="322"/>
      <c r="I218" s="322"/>
      <c r="J218" s="322"/>
      <c r="K218" s="587"/>
      <c r="L218" s="373">
        <v>0.5</v>
      </c>
      <c r="M218" s="373"/>
    </row>
    <row r="219" spans="1:13" ht="36" x14ac:dyDescent="0.3">
      <c r="A219" s="773"/>
      <c r="B219" s="529" t="s">
        <v>283</v>
      </c>
      <c r="C219" s="320" t="s">
        <v>210</v>
      </c>
      <c r="D219" s="331">
        <v>3600</v>
      </c>
      <c r="E219" s="320">
        <v>3650</v>
      </c>
      <c r="F219" s="447">
        <v>3650</v>
      </c>
      <c r="G219" s="146">
        <f t="shared" si="21"/>
        <v>1</v>
      </c>
      <c r="H219" s="322"/>
      <c r="I219" s="322"/>
      <c r="J219" s="322"/>
      <c r="K219" s="587"/>
      <c r="L219" s="373">
        <v>0.5</v>
      </c>
      <c r="M219" s="373"/>
    </row>
    <row r="220" spans="1:13" ht="24" x14ac:dyDescent="0.3">
      <c r="A220" s="773"/>
      <c r="B220" s="529" t="s">
        <v>284</v>
      </c>
      <c r="C220" s="320" t="s">
        <v>28</v>
      </c>
      <c r="D220" s="331">
        <v>1000</v>
      </c>
      <c r="E220" s="320">
        <v>1050</v>
      </c>
      <c r="F220" s="447">
        <v>1724</v>
      </c>
      <c r="G220" s="146">
        <f t="shared" si="21"/>
        <v>1.641904761904762</v>
      </c>
      <c r="H220" s="322"/>
      <c r="I220" s="322"/>
      <c r="J220" s="322"/>
      <c r="K220" s="587"/>
      <c r="L220" s="373">
        <v>1</v>
      </c>
      <c r="M220" s="373"/>
    </row>
    <row r="221" spans="1:13" ht="36" x14ac:dyDescent="0.3">
      <c r="A221" s="773"/>
      <c r="B221" s="529" t="s">
        <v>285</v>
      </c>
      <c r="C221" s="320" t="s">
        <v>28</v>
      </c>
      <c r="D221" s="331">
        <v>11</v>
      </c>
      <c r="E221" s="320">
        <v>12</v>
      </c>
      <c r="F221" s="447">
        <v>26</v>
      </c>
      <c r="G221" s="146">
        <f t="shared" si="21"/>
        <v>2.1666666666666665</v>
      </c>
      <c r="H221" s="322"/>
      <c r="I221" s="322"/>
      <c r="J221" s="322"/>
      <c r="K221" s="587"/>
      <c r="L221" s="373">
        <v>1</v>
      </c>
      <c r="M221" s="373"/>
    </row>
    <row r="222" spans="1:13" ht="36" x14ac:dyDescent="0.3">
      <c r="A222" s="773"/>
      <c r="B222" s="529" t="s">
        <v>286</v>
      </c>
      <c r="C222" s="320" t="s">
        <v>210</v>
      </c>
      <c r="D222" s="331">
        <v>300</v>
      </c>
      <c r="E222" s="320">
        <v>320</v>
      </c>
      <c r="F222" s="447">
        <v>258</v>
      </c>
      <c r="G222" s="146">
        <f t="shared" si="21"/>
        <v>0.80625000000000002</v>
      </c>
      <c r="H222" s="322"/>
      <c r="I222" s="322"/>
      <c r="J222" s="322"/>
      <c r="K222" s="587"/>
      <c r="L222" s="373">
        <v>-1</v>
      </c>
      <c r="M222" s="373"/>
    </row>
    <row r="223" spans="1:13" ht="48" x14ac:dyDescent="0.3">
      <c r="A223" s="773"/>
      <c r="B223" s="529" t="s">
        <v>287</v>
      </c>
      <c r="C223" s="320" t="s">
        <v>28</v>
      </c>
      <c r="D223" s="331">
        <v>60</v>
      </c>
      <c r="E223" s="320">
        <v>65</v>
      </c>
      <c r="F223" s="447">
        <v>97</v>
      </c>
      <c r="G223" s="146">
        <f t="shared" si="21"/>
        <v>1.4923076923076923</v>
      </c>
      <c r="H223" s="322"/>
      <c r="I223" s="322"/>
      <c r="J223" s="322"/>
      <c r="K223" s="587"/>
      <c r="L223" s="373">
        <v>1</v>
      </c>
      <c r="M223" s="373"/>
    </row>
    <row r="224" spans="1:13" ht="24" x14ac:dyDescent="0.3">
      <c r="A224" s="773"/>
      <c r="B224" s="529" t="s">
        <v>288</v>
      </c>
      <c r="C224" s="320" t="s">
        <v>28</v>
      </c>
      <c r="D224" s="331">
        <v>25</v>
      </c>
      <c r="E224" s="320">
        <v>30</v>
      </c>
      <c r="F224" s="447">
        <v>31</v>
      </c>
      <c r="G224" s="146">
        <f t="shared" si="21"/>
        <v>1.0333333333333334</v>
      </c>
      <c r="H224" s="322"/>
      <c r="I224" s="322"/>
      <c r="J224" s="322"/>
      <c r="K224" s="587"/>
      <c r="L224" s="373">
        <v>1</v>
      </c>
      <c r="M224" s="373"/>
    </row>
    <row r="225" spans="1:13" ht="60" x14ac:dyDescent="0.3">
      <c r="A225" s="773"/>
      <c r="B225" s="529" t="s">
        <v>292</v>
      </c>
      <c r="C225" s="320" t="s">
        <v>28</v>
      </c>
      <c r="D225" s="331">
        <v>13</v>
      </c>
      <c r="E225" s="320">
        <v>14</v>
      </c>
      <c r="F225" s="447">
        <v>13</v>
      </c>
      <c r="G225" s="146">
        <f t="shared" si="21"/>
        <v>0.9285714285714286</v>
      </c>
      <c r="H225" s="322"/>
      <c r="I225" s="322"/>
      <c r="J225" s="322"/>
      <c r="K225" s="587"/>
      <c r="L225" s="373">
        <v>-1</v>
      </c>
      <c r="M225" s="373"/>
    </row>
    <row r="226" spans="1:13" ht="24" x14ac:dyDescent="0.3">
      <c r="A226" s="773"/>
      <c r="B226" s="529" t="s">
        <v>289</v>
      </c>
      <c r="C226" s="320" t="s">
        <v>22</v>
      </c>
      <c r="D226" s="331">
        <v>100</v>
      </c>
      <c r="E226" s="320">
        <v>100</v>
      </c>
      <c r="F226" s="447">
        <v>100</v>
      </c>
      <c r="G226" s="146">
        <f t="shared" si="21"/>
        <v>1</v>
      </c>
      <c r="H226" s="322"/>
      <c r="I226" s="322"/>
      <c r="J226" s="322"/>
      <c r="K226" s="587"/>
      <c r="L226" s="373">
        <v>0.5</v>
      </c>
      <c r="M226" s="373"/>
    </row>
    <row r="227" spans="1:13" ht="60" x14ac:dyDescent="0.3">
      <c r="A227" s="773"/>
      <c r="B227" s="512" t="s">
        <v>290</v>
      </c>
      <c r="C227" s="81" t="s">
        <v>210</v>
      </c>
      <c r="D227" s="233">
        <v>1</v>
      </c>
      <c r="E227" s="81">
        <v>2</v>
      </c>
      <c r="F227" s="145">
        <v>1</v>
      </c>
      <c r="G227" s="146">
        <f t="shared" si="21"/>
        <v>0.5</v>
      </c>
      <c r="H227" s="70"/>
      <c r="I227" s="70"/>
      <c r="J227" s="70"/>
      <c r="K227" s="568"/>
      <c r="L227" s="373">
        <v>-1</v>
      </c>
      <c r="M227" s="373"/>
    </row>
    <row r="228" spans="1:13" ht="24" x14ac:dyDescent="0.3">
      <c r="A228" s="773"/>
      <c r="B228" s="512" t="s">
        <v>291</v>
      </c>
      <c r="C228" s="81" t="s">
        <v>26</v>
      </c>
      <c r="D228" s="233">
        <v>1000</v>
      </c>
      <c r="E228" s="81">
        <v>1020</v>
      </c>
      <c r="F228" s="145">
        <v>1020</v>
      </c>
      <c r="G228" s="146">
        <f t="shared" si="21"/>
        <v>1</v>
      </c>
      <c r="H228" s="70"/>
      <c r="I228" s="70"/>
      <c r="J228" s="70"/>
      <c r="K228" s="568"/>
      <c r="L228" s="373">
        <v>0.5</v>
      </c>
      <c r="M228" s="373"/>
    </row>
    <row r="229" spans="1:13" ht="15" thickBot="1" x14ac:dyDescent="0.35">
      <c r="A229" s="774"/>
      <c r="B229" s="678" t="s">
        <v>373</v>
      </c>
      <c r="C229" s="679"/>
      <c r="D229" s="680"/>
      <c r="E229" s="679"/>
      <c r="F229" s="681"/>
      <c r="G229" s="659"/>
      <c r="H229" s="682"/>
      <c r="I229" s="682"/>
      <c r="J229" s="682"/>
      <c r="K229" s="683">
        <f>(SUM(F199:F228))/(SUM(E199:E228))/G194</f>
        <v>0.90800020436134221</v>
      </c>
      <c r="L229" s="653"/>
      <c r="M229" s="653"/>
    </row>
    <row r="230" spans="1:13" ht="66" x14ac:dyDescent="0.3">
      <c r="A230" s="731">
        <v>11</v>
      </c>
      <c r="B230" s="3" t="s">
        <v>92</v>
      </c>
      <c r="C230" s="90"/>
      <c r="D230" s="36"/>
      <c r="E230" s="36"/>
      <c r="F230" s="36"/>
      <c r="G230" s="37"/>
      <c r="H230" s="64"/>
      <c r="I230" s="64"/>
      <c r="J230" s="64"/>
      <c r="K230" s="565" t="s">
        <v>389</v>
      </c>
      <c r="L230" s="347"/>
      <c r="M230" s="862" t="s">
        <v>390</v>
      </c>
    </row>
    <row r="231" spans="1:13" ht="22.8" x14ac:dyDescent="0.3">
      <c r="A231" s="732"/>
      <c r="B231" s="504" t="s">
        <v>93</v>
      </c>
      <c r="C231" s="41" t="s">
        <v>16</v>
      </c>
      <c r="D231" s="42"/>
      <c r="E231" s="42">
        <v>483</v>
      </c>
      <c r="F231" s="42">
        <v>479.7</v>
      </c>
      <c r="G231" s="43">
        <f>F231/E231</f>
        <v>0.99316770186335401</v>
      </c>
      <c r="H231" s="67"/>
      <c r="I231" s="67"/>
      <c r="J231" s="67"/>
      <c r="K231" s="585"/>
      <c r="L231" s="373"/>
      <c r="M231" s="373"/>
    </row>
    <row r="232" spans="1:13" x14ac:dyDescent="0.3">
      <c r="A232" s="732"/>
      <c r="B232" s="520" t="s">
        <v>58</v>
      </c>
      <c r="C232" s="75"/>
      <c r="D232" s="76"/>
      <c r="E232" s="76"/>
      <c r="F232" s="76"/>
      <c r="G232" s="77"/>
      <c r="H232" s="78">
        <v>4</v>
      </c>
      <c r="I232" s="78">
        <v>4</v>
      </c>
      <c r="J232" s="78">
        <v>0</v>
      </c>
      <c r="K232" s="552"/>
      <c r="L232" s="362">
        <f>SUM(L233:L236)</f>
        <v>0.5</v>
      </c>
      <c r="M232" s="381"/>
    </row>
    <row r="233" spans="1:13" ht="36" x14ac:dyDescent="0.3">
      <c r="A233" s="732"/>
      <c r="B233" s="512" t="s">
        <v>94</v>
      </c>
      <c r="C233" s="81" t="s">
        <v>161</v>
      </c>
      <c r="D233" s="82">
        <v>49</v>
      </c>
      <c r="E233" s="82">
        <v>49</v>
      </c>
      <c r="F233" s="82">
        <v>49</v>
      </c>
      <c r="G233" s="83">
        <f>F233/E233</f>
        <v>1</v>
      </c>
      <c r="H233" s="70"/>
      <c r="I233" s="70"/>
      <c r="J233" s="70"/>
      <c r="K233" s="568"/>
      <c r="L233" s="373">
        <v>0.5</v>
      </c>
      <c r="M233" s="373"/>
    </row>
    <row r="234" spans="1:13" ht="24" x14ac:dyDescent="0.3">
      <c r="A234" s="732"/>
      <c r="B234" s="515" t="s">
        <v>95</v>
      </c>
      <c r="C234" s="117" t="s">
        <v>160</v>
      </c>
      <c r="D234" s="82">
        <v>0</v>
      </c>
      <c r="E234" s="82">
        <v>47</v>
      </c>
      <c r="F234" s="82">
        <v>47</v>
      </c>
      <c r="G234" s="83">
        <f>F234/E234</f>
        <v>1</v>
      </c>
      <c r="H234" s="70"/>
      <c r="I234" s="70"/>
      <c r="J234" s="70"/>
      <c r="K234" s="568"/>
      <c r="L234" s="373">
        <v>0.5</v>
      </c>
      <c r="M234" s="373"/>
    </row>
    <row r="235" spans="1:13" ht="48" x14ac:dyDescent="0.3">
      <c r="A235" s="732"/>
      <c r="B235" s="515" t="s">
        <v>97</v>
      </c>
      <c r="C235" s="117" t="s">
        <v>96</v>
      </c>
      <c r="D235" s="82">
        <v>0</v>
      </c>
      <c r="E235" s="82">
        <v>1</v>
      </c>
      <c r="F235" s="82">
        <v>1</v>
      </c>
      <c r="G235" s="83">
        <f>F235/E235</f>
        <v>1</v>
      </c>
      <c r="H235" s="70"/>
      <c r="I235" s="70"/>
      <c r="J235" s="70"/>
      <c r="K235" s="568"/>
      <c r="L235" s="373">
        <v>0.5</v>
      </c>
      <c r="M235" s="373"/>
    </row>
    <row r="236" spans="1:13" ht="36" x14ac:dyDescent="0.3">
      <c r="A236" s="732"/>
      <c r="B236" s="515" t="s">
        <v>98</v>
      </c>
      <c r="C236" s="117" t="s">
        <v>96</v>
      </c>
      <c r="D236" s="82">
        <v>0</v>
      </c>
      <c r="E236" s="82">
        <v>0</v>
      </c>
      <c r="F236" s="82">
        <v>0</v>
      </c>
      <c r="G236" s="83">
        <v>0</v>
      </c>
      <c r="H236" s="70"/>
      <c r="I236" s="70"/>
      <c r="J236" s="70"/>
      <c r="K236" s="568"/>
      <c r="L236" s="373">
        <v>-1</v>
      </c>
      <c r="M236" s="373"/>
    </row>
    <row r="237" spans="1:13" ht="15" thickBot="1" x14ac:dyDescent="0.35">
      <c r="A237" s="733"/>
      <c r="B237" s="648" t="s">
        <v>373</v>
      </c>
      <c r="C237" s="656"/>
      <c r="D237" s="650"/>
      <c r="E237" s="650"/>
      <c r="F237" s="650"/>
      <c r="G237" s="667"/>
      <c r="H237" s="652"/>
      <c r="I237" s="652"/>
      <c r="J237" s="652"/>
      <c r="K237" s="683">
        <f>(SUM(F233:F236))/(SUM(E233:E236))/G231</f>
        <v>1.0068792995622264</v>
      </c>
      <c r="L237" s="653"/>
      <c r="M237" s="653"/>
    </row>
    <row r="238" spans="1:13" ht="60" x14ac:dyDescent="0.3">
      <c r="A238" s="731">
        <v>12</v>
      </c>
      <c r="B238" s="3" t="s">
        <v>242</v>
      </c>
      <c r="C238" s="90"/>
      <c r="D238" s="36"/>
      <c r="E238" s="36"/>
      <c r="F238" s="36"/>
      <c r="G238" s="37"/>
      <c r="H238" s="64"/>
      <c r="I238" s="64"/>
      <c r="J238" s="64"/>
      <c r="K238" s="565" t="s">
        <v>391</v>
      </c>
      <c r="L238" s="347"/>
      <c r="M238" s="862" t="s">
        <v>390</v>
      </c>
    </row>
    <row r="239" spans="1:13" ht="22.8" x14ac:dyDescent="0.3">
      <c r="A239" s="732"/>
      <c r="B239" s="504" t="s">
        <v>93</v>
      </c>
      <c r="C239" s="41" t="s">
        <v>16</v>
      </c>
      <c r="D239" s="42"/>
      <c r="E239" s="241">
        <v>1291</v>
      </c>
      <c r="F239" s="241">
        <v>1210.7</v>
      </c>
      <c r="G239" s="43">
        <f>F239/E239</f>
        <v>0.93780015491866775</v>
      </c>
      <c r="H239" s="67"/>
      <c r="I239" s="67"/>
      <c r="J239" s="67"/>
      <c r="K239" s="566"/>
      <c r="L239" s="373"/>
      <c r="M239" s="373"/>
    </row>
    <row r="240" spans="1:13" x14ac:dyDescent="0.3">
      <c r="A240" s="732"/>
      <c r="B240" s="510" t="s">
        <v>20</v>
      </c>
      <c r="C240" s="100"/>
      <c r="D240" s="113"/>
      <c r="E240" s="100"/>
      <c r="F240" s="100"/>
      <c r="G240" s="77"/>
      <c r="H240" s="78">
        <v>5</v>
      </c>
      <c r="I240" s="78">
        <v>5</v>
      </c>
      <c r="J240" s="78">
        <v>0</v>
      </c>
      <c r="K240" s="552"/>
      <c r="L240" s="362">
        <f>SUM(L241:L245)</f>
        <v>-5</v>
      </c>
      <c r="M240" s="381"/>
    </row>
    <row r="241" spans="1:13" ht="40.200000000000003" customHeight="1" x14ac:dyDescent="0.3">
      <c r="A241" s="732"/>
      <c r="B241" s="512" t="s">
        <v>333</v>
      </c>
      <c r="C241" s="81" t="s">
        <v>338</v>
      </c>
      <c r="D241" s="233">
        <v>826</v>
      </c>
      <c r="E241" s="81">
        <v>810</v>
      </c>
      <c r="F241" s="81">
        <v>892</v>
      </c>
      <c r="G241" s="49">
        <f>E241/F241</f>
        <v>0.90807174887892372</v>
      </c>
      <c r="H241" s="70"/>
      <c r="I241" s="70"/>
      <c r="J241" s="70"/>
      <c r="K241" s="568"/>
      <c r="L241" s="373">
        <v>-1</v>
      </c>
      <c r="M241" s="373"/>
    </row>
    <row r="242" spans="1:13" ht="36.6" customHeight="1" x14ac:dyDescent="0.3">
      <c r="A242" s="732"/>
      <c r="B242" s="530" t="s">
        <v>334</v>
      </c>
      <c r="C242" s="81" t="s">
        <v>338</v>
      </c>
      <c r="D242" s="233">
        <v>251</v>
      </c>
      <c r="E242" s="463">
        <v>246</v>
      </c>
      <c r="F242" s="233">
        <v>268</v>
      </c>
      <c r="G242" s="49">
        <f>E242/F242</f>
        <v>0.91791044776119401</v>
      </c>
      <c r="H242" s="70"/>
      <c r="I242" s="70"/>
      <c r="J242" s="70"/>
      <c r="K242" s="568"/>
      <c r="L242" s="373">
        <v>-1</v>
      </c>
      <c r="M242" s="373"/>
    </row>
    <row r="243" spans="1:13" ht="37.950000000000003" customHeight="1" x14ac:dyDescent="0.3">
      <c r="A243" s="732"/>
      <c r="B243" s="530" t="s">
        <v>335</v>
      </c>
      <c r="C243" s="81" t="s">
        <v>338</v>
      </c>
      <c r="D243" s="233">
        <v>312</v>
      </c>
      <c r="E243" s="463">
        <v>306</v>
      </c>
      <c r="F243" s="233">
        <v>365</v>
      </c>
      <c r="G243" s="49">
        <f>E243/F243</f>
        <v>0.83835616438356164</v>
      </c>
      <c r="H243" s="70"/>
      <c r="I243" s="70"/>
      <c r="J243" s="70"/>
      <c r="K243" s="568"/>
      <c r="L243" s="373">
        <v>-1</v>
      </c>
      <c r="M243" s="373"/>
    </row>
    <row r="244" spans="1:13" ht="40.200000000000003" customHeight="1" x14ac:dyDescent="0.3">
      <c r="A244" s="732"/>
      <c r="B244" s="530" t="s">
        <v>336</v>
      </c>
      <c r="C244" s="81" t="s">
        <v>338</v>
      </c>
      <c r="D244" s="233">
        <v>60</v>
      </c>
      <c r="E244" s="463">
        <v>59</v>
      </c>
      <c r="F244" s="233">
        <v>237</v>
      </c>
      <c r="G244" s="49">
        <f>E244/F244</f>
        <v>0.24894514767932491</v>
      </c>
      <c r="H244" s="70"/>
      <c r="I244" s="70"/>
      <c r="J244" s="70"/>
      <c r="K244" s="568"/>
      <c r="L244" s="373">
        <v>-1</v>
      </c>
      <c r="M244" s="373"/>
    </row>
    <row r="245" spans="1:13" ht="48" x14ac:dyDescent="0.3">
      <c r="A245" s="732"/>
      <c r="B245" s="530" t="s">
        <v>337</v>
      </c>
      <c r="C245" s="81" t="s">
        <v>208</v>
      </c>
      <c r="D245" s="233">
        <v>3</v>
      </c>
      <c r="E245" s="463">
        <v>9</v>
      </c>
      <c r="F245" s="233">
        <v>18</v>
      </c>
      <c r="G245" s="49">
        <f>E245/F245</f>
        <v>0.5</v>
      </c>
      <c r="H245" s="70"/>
      <c r="I245" s="70"/>
      <c r="J245" s="70"/>
      <c r="K245" s="568"/>
      <c r="L245" s="373">
        <v>-1</v>
      </c>
      <c r="M245" s="373"/>
    </row>
    <row r="246" spans="1:13" ht="15" thickBot="1" x14ac:dyDescent="0.35">
      <c r="A246" s="498"/>
      <c r="B246" s="684" t="s">
        <v>373</v>
      </c>
      <c r="C246" s="679"/>
      <c r="D246" s="680"/>
      <c r="E246" s="685"/>
      <c r="F246" s="680"/>
      <c r="G246" s="686"/>
      <c r="H246" s="652"/>
      <c r="I246" s="652"/>
      <c r="J246" s="652"/>
      <c r="K246" s="683">
        <v>0.72799999999999998</v>
      </c>
      <c r="L246" s="653"/>
      <c r="M246" s="653"/>
    </row>
    <row r="247" spans="1:13" x14ac:dyDescent="0.3">
      <c r="A247" s="749" t="s">
        <v>99</v>
      </c>
      <c r="B247" s="2" t="s">
        <v>100</v>
      </c>
      <c r="C247" s="90"/>
      <c r="D247" s="36"/>
      <c r="E247" s="247"/>
      <c r="F247" s="36"/>
      <c r="G247" s="272"/>
      <c r="H247" s="64"/>
      <c r="I247" s="64"/>
      <c r="J247" s="64"/>
      <c r="K247" s="572"/>
      <c r="L247" s="347"/>
      <c r="M247" s="347"/>
    </row>
    <row r="248" spans="1:13" x14ac:dyDescent="0.3">
      <c r="A248" s="742"/>
      <c r="B248" s="504" t="s">
        <v>15</v>
      </c>
      <c r="C248" s="41" t="s">
        <v>16</v>
      </c>
      <c r="D248" s="42"/>
      <c r="E248" s="248">
        <f t="shared" ref="E248:F248" si="22">SUM(E249:E251)</f>
        <v>10871</v>
      </c>
      <c r="F248" s="248">
        <f t="shared" si="22"/>
        <v>9460.1</v>
      </c>
      <c r="G248" s="43">
        <f>F248/E248</f>
        <v>0.87021433170821449</v>
      </c>
      <c r="H248" s="44"/>
      <c r="I248" s="44"/>
      <c r="J248" s="44"/>
      <c r="K248" s="561"/>
      <c r="L248" s="373"/>
      <c r="M248" s="373"/>
    </row>
    <row r="249" spans="1:13" x14ac:dyDescent="0.3">
      <c r="A249" s="742"/>
      <c r="B249" s="505" t="s">
        <v>17</v>
      </c>
      <c r="C249" s="47" t="s">
        <v>16</v>
      </c>
      <c r="D249" s="48"/>
      <c r="E249" s="249">
        <f t="shared" ref="E249" si="23">E265</f>
        <v>101</v>
      </c>
      <c r="F249" s="249">
        <f>F265</f>
        <v>101</v>
      </c>
      <c r="G249" s="49">
        <f>F249/E249</f>
        <v>1</v>
      </c>
      <c r="H249" s="50"/>
      <c r="I249" s="50"/>
      <c r="J249" s="50"/>
      <c r="K249" s="562"/>
      <c r="L249" s="373"/>
      <c r="M249" s="373"/>
    </row>
    <row r="250" spans="1:13" x14ac:dyDescent="0.3">
      <c r="A250" s="742"/>
      <c r="B250" s="505" t="s">
        <v>57</v>
      </c>
      <c r="C250" s="47" t="s">
        <v>16</v>
      </c>
      <c r="D250" s="48"/>
      <c r="E250" s="249">
        <f>E255+E266</f>
        <v>3605</v>
      </c>
      <c r="F250" s="249">
        <f>F255+F266</f>
        <v>2806.6</v>
      </c>
      <c r="G250" s="49">
        <f>F250/E250</f>
        <v>0.77852981969486823</v>
      </c>
      <c r="H250" s="50"/>
      <c r="I250" s="50"/>
      <c r="J250" s="50"/>
      <c r="K250" s="562"/>
      <c r="L250" s="373"/>
      <c r="M250" s="373"/>
    </row>
    <row r="251" spans="1:13" x14ac:dyDescent="0.3">
      <c r="A251" s="742"/>
      <c r="B251" s="505" t="s">
        <v>31</v>
      </c>
      <c r="C251" s="47" t="s">
        <v>16</v>
      </c>
      <c r="D251" s="48"/>
      <c r="E251" s="249">
        <f>E256+E267</f>
        <v>7165</v>
      </c>
      <c r="F251" s="249">
        <f>F256+F267</f>
        <v>6552.5</v>
      </c>
      <c r="G251" s="49">
        <f>F251/E251</f>
        <v>0.91451500348918358</v>
      </c>
      <c r="H251" s="50"/>
      <c r="I251" s="50"/>
      <c r="J251" s="50"/>
      <c r="K251" s="562"/>
      <c r="L251" s="373"/>
      <c r="M251" s="373"/>
    </row>
    <row r="252" spans="1:13" ht="36.6" thickBot="1" x14ac:dyDescent="0.35">
      <c r="A252" s="743"/>
      <c r="B252" s="508" t="s">
        <v>32</v>
      </c>
      <c r="C252" s="86" t="s">
        <v>22</v>
      </c>
      <c r="D252" s="59"/>
      <c r="E252" s="250"/>
      <c r="F252" s="60"/>
      <c r="G252" s="244"/>
      <c r="H252" s="88"/>
      <c r="I252" s="88"/>
      <c r="J252" s="88"/>
      <c r="K252" s="569"/>
      <c r="L252" s="243"/>
      <c r="M252" s="243"/>
    </row>
    <row r="253" spans="1:13" ht="60" x14ac:dyDescent="0.3">
      <c r="A253" s="731">
        <v>13</v>
      </c>
      <c r="B253" s="3" t="s">
        <v>243</v>
      </c>
      <c r="C253" s="90"/>
      <c r="D253" s="36"/>
      <c r="E253" s="247"/>
      <c r="F253" s="36"/>
      <c r="G253" s="203"/>
      <c r="H253" s="64"/>
      <c r="I253" s="64"/>
      <c r="J253" s="64"/>
      <c r="K253" s="565" t="s">
        <v>389</v>
      </c>
      <c r="L253" s="560"/>
      <c r="M253" s="806" t="s">
        <v>390</v>
      </c>
    </row>
    <row r="254" spans="1:13" x14ac:dyDescent="0.3">
      <c r="A254" s="732"/>
      <c r="B254" s="504" t="s">
        <v>101</v>
      </c>
      <c r="C254" s="110" t="s">
        <v>16</v>
      </c>
      <c r="D254" s="230"/>
      <c r="E254" s="251">
        <f t="shared" ref="E254:F254" si="24">SUM(E255:E256)</f>
        <v>3048</v>
      </c>
      <c r="F254" s="251">
        <f t="shared" si="24"/>
        <v>2740.2</v>
      </c>
      <c r="G254" s="43">
        <f>F254/E254</f>
        <v>0.89901574803149598</v>
      </c>
      <c r="H254" s="70"/>
      <c r="I254" s="70"/>
      <c r="J254" s="70"/>
      <c r="K254" s="567"/>
      <c r="L254" s="373"/>
      <c r="M254" s="373"/>
    </row>
    <row r="255" spans="1:13" x14ac:dyDescent="0.3">
      <c r="A255" s="732"/>
      <c r="B255" s="505" t="s">
        <v>57</v>
      </c>
      <c r="C255" s="95" t="s">
        <v>16</v>
      </c>
      <c r="D255" s="233"/>
      <c r="E255" s="253">
        <v>248</v>
      </c>
      <c r="F255" s="253">
        <v>248</v>
      </c>
      <c r="G255" s="49">
        <f>F255/E255</f>
        <v>1</v>
      </c>
      <c r="H255" s="70"/>
      <c r="I255" s="70"/>
      <c r="J255" s="70"/>
      <c r="K255" s="567"/>
      <c r="L255" s="373"/>
      <c r="M255" s="373"/>
    </row>
    <row r="256" spans="1:13" x14ac:dyDescent="0.3">
      <c r="A256" s="732"/>
      <c r="B256" s="505" t="s">
        <v>19</v>
      </c>
      <c r="C256" s="95" t="s">
        <v>16</v>
      </c>
      <c r="D256" s="233"/>
      <c r="E256" s="253">
        <v>2800</v>
      </c>
      <c r="F256" s="253">
        <v>2492.1999999999998</v>
      </c>
      <c r="G256" s="49">
        <f>F256/E256</f>
        <v>0.89007142857142851</v>
      </c>
      <c r="H256" s="70"/>
      <c r="I256" s="70"/>
      <c r="J256" s="70"/>
      <c r="K256" s="567"/>
      <c r="L256" s="373"/>
      <c r="M256" s="373"/>
    </row>
    <row r="257" spans="1:13" x14ac:dyDescent="0.3">
      <c r="A257" s="732"/>
      <c r="B257" s="510" t="s">
        <v>20</v>
      </c>
      <c r="C257" s="75"/>
      <c r="D257" s="76"/>
      <c r="E257" s="254"/>
      <c r="F257" s="76"/>
      <c r="G257" s="255"/>
      <c r="H257" s="78">
        <v>4</v>
      </c>
      <c r="I257" s="78">
        <v>4</v>
      </c>
      <c r="J257" s="78">
        <v>0</v>
      </c>
      <c r="K257" s="586"/>
      <c r="L257" s="362">
        <f>SUM(L258:L261)</f>
        <v>2</v>
      </c>
      <c r="M257" s="381"/>
    </row>
    <row r="258" spans="1:13" ht="24" x14ac:dyDescent="0.3">
      <c r="A258" s="732"/>
      <c r="B258" s="531" t="s">
        <v>102</v>
      </c>
      <c r="C258" s="81" t="s">
        <v>103</v>
      </c>
      <c r="D258" s="82">
        <v>307.10000000000002</v>
      </c>
      <c r="E258" s="257">
        <v>325.3</v>
      </c>
      <c r="F258" s="257">
        <v>328.1</v>
      </c>
      <c r="G258" s="258">
        <f>F258/E258</f>
        <v>1.0086074392868123</v>
      </c>
      <c r="H258" s="259"/>
      <c r="I258" s="70"/>
      <c r="J258" s="70"/>
      <c r="K258" s="568"/>
      <c r="L258" s="373">
        <v>1</v>
      </c>
      <c r="M258" s="373"/>
    </row>
    <row r="259" spans="1:13" ht="24" x14ac:dyDescent="0.3">
      <c r="A259" s="732"/>
      <c r="B259" s="531" t="s">
        <v>104</v>
      </c>
      <c r="C259" s="81" t="s">
        <v>105</v>
      </c>
      <c r="D259" s="82">
        <v>203.5</v>
      </c>
      <c r="E259" s="257">
        <v>213.7</v>
      </c>
      <c r="F259" s="257">
        <v>240.4</v>
      </c>
      <c r="G259" s="258">
        <f>F259/E259</f>
        <v>1.1249415067852131</v>
      </c>
      <c r="H259" s="259"/>
      <c r="I259" s="70"/>
      <c r="J259" s="70"/>
      <c r="K259" s="568"/>
      <c r="L259" s="373">
        <v>1</v>
      </c>
      <c r="M259" s="373"/>
    </row>
    <row r="260" spans="1:13" ht="24" x14ac:dyDescent="0.3">
      <c r="A260" s="732"/>
      <c r="B260" s="531" t="s">
        <v>106</v>
      </c>
      <c r="C260" s="81" t="s">
        <v>107</v>
      </c>
      <c r="D260" s="84">
        <v>790</v>
      </c>
      <c r="E260" s="257">
        <v>826</v>
      </c>
      <c r="F260" s="260">
        <v>780</v>
      </c>
      <c r="G260" s="258">
        <f>F260/E260</f>
        <v>0.94430992736077479</v>
      </c>
      <c r="H260" s="259"/>
      <c r="I260" s="70"/>
      <c r="J260" s="70"/>
      <c r="K260" s="568"/>
      <c r="L260" s="373">
        <v>-1</v>
      </c>
      <c r="M260" s="373"/>
    </row>
    <row r="261" spans="1:13" x14ac:dyDescent="0.3">
      <c r="A261" s="732"/>
      <c r="B261" s="531" t="s">
        <v>108</v>
      </c>
      <c r="C261" s="81" t="s">
        <v>28</v>
      </c>
      <c r="D261" s="84">
        <v>10</v>
      </c>
      <c r="E261" s="257">
        <v>11</v>
      </c>
      <c r="F261" s="257">
        <v>13</v>
      </c>
      <c r="G261" s="258">
        <f>F261/E261</f>
        <v>1.1818181818181819</v>
      </c>
      <c r="H261" s="259"/>
      <c r="I261" s="70"/>
      <c r="J261" s="70"/>
      <c r="K261" s="568"/>
      <c r="L261" s="373">
        <v>1</v>
      </c>
      <c r="M261" s="373"/>
    </row>
    <row r="262" spans="1:13" ht="15" thickBot="1" x14ac:dyDescent="0.35">
      <c r="A262" s="498"/>
      <c r="B262" s="688" t="s">
        <v>373</v>
      </c>
      <c r="C262" s="679"/>
      <c r="D262" s="689"/>
      <c r="E262" s="690"/>
      <c r="F262" s="690"/>
      <c r="G262" s="691"/>
      <c r="H262" s="692"/>
      <c r="I262" s="693"/>
      <c r="J262" s="693"/>
      <c r="K262" s="695">
        <f>(0.25*G258+0.3*G259+0.25*G260+0.2*G261)/G254</f>
        <v>1.1813757794417283</v>
      </c>
      <c r="L262" s="694"/>
      <c r="M262" s="694"/>
    </row>
    <row r="263" spans="1:13" ht="60" x14ac:dyDescent="0.3">
      <c r="A263" s="731">
        <v>14</v>
      </c>
      <c r="B263" s="3" t="s">
        <v>109</v>
      </c>
      <c r="C263" s="90"/>
      <c r="D263" s="36"/>
      <c r="E263" s="247"/>
      <c r="F263" s="36"/>
      <c r="G263" s="203"/>
      <c r="H263" s="137"/>
      <c r="I263" s="137"/>
      <c r="J263" s="137"/>
      <c r="K263" s="715" t="s">
        <v>391</v>
      </c>
      <c r="L263" s="560"/>
      <c r="M263" s="806" t="s">
        <v>390</v>
      </c>
    </row>
    <row r="264" spans="1:13" x14ac:dyDescent="0.3">
      <c r="A264" s="732"/>
      <c r="B264" s="504" t="s">
        <v>15</v>
      </c>
      <c r="C264" s="41" t="s">
        <v>16</v>
      </c>
      <c r="D264" s="42"/>
      <c r="E264" s="262">
        <f t="shared" ref="E264:F264" si="25">SUM(E265:E267)</f>
        <v>7823</v>
      </c>
      <c r="F264" s="262">
        <f t="shared" si="25"/>
        <v>6719.9</v>
      </c>
      <c r="G264" s="43">
        <f>F264/E264</f>
        <v>0.85899271379266262</v>
      </c>
      <c r="H264" s="67"/>
      <c r="I264" s="67"/>
      <c r="J264" s="67"/>
      <c r="K264" s="588"/>
      <c r="L264" s="373"/>
      <c r="M264" s="373"/>
    </row>
    <row r="265" spans="1:13" x14ac:dyDescent="0.3">
      <c r="A265" s="732"/>
      <c r="B265" s="505" t="s">
        <v>17</v>
      </c>
      <c r="C265" s="47" t="s">
        <v>16</v>
      </c>
      <c r="D265" s="42"/>
      <c r="E265" s="264">
        <v>101</v>
      </c>
      <c r="F265" s="48">
        <v>101</v>
      </c>
      <c r="G265" s="49">
        <f>F265/E265</f>
        <v>1</v>
      </c>
      <c r="H265" s="67"/>
      <c r="I265" s="67"/>
      <c r="J265" s="67"/>
      <c r="K265" s="588"/>
      <c r="L265" s="373"/>
      <c r="M265" s="373"/>
    </row>
    <row r="266" spans="1:13" x14ac:dyDescent="0.3">
      <c r="A266" s="732"/>
      <c r="B266" s="505" t="s">
        <v>57</v>
      </c>
      <c r="C266" s="47" t="s">
        <v>16</v>
      </c>
      <c r="D266" s="48"/>
      <c r="E266" s="264">
        <v>3357</v>
      </c>
      <c r="F266" s="48">
        <v>2558.6</v>
      </c>
      <c r="G266" s="49">
        <f>F266/E266</f>
        <v>0.76216860291927313</v>
      </c>
      <c r="H266" s="70"/>
      <c r="I266" s="70"/>
      <c r="J266" s="70"/>
      <c r="K266" s="568"/>
      <c r="L266" s="373"/>
      <c r="M266" s="373"/>
    </row>
    <row r="267" spans="1:13" x14ac:dyDescent="0.3">
      <c r="A267" s="732"/>
      <c r="B267" s="505" t="s">
        <v>31</v>
      </c>
      <c r="C267" s="47" t="s">
        <v>16</v>
      </c>
      <c r="D267" s="48"/>
      <c r="E267" s="264">
        <v>4365</v>
      </c>
      <c r="F267" s="48">
        <v>4060.3</v>
      </c>
      <c r="G267" s="49">
        <f>F267/E267</f>
        <v>0.93019473081328752</v>
      </c>
      <c r="H267" s="70"/>
      <c r="I267" s="70"/>
      <c r="J267" s="70"/>
      <c r="K267" s="568"/>
      <c r="L267" s="373"/>
      <c r="M267" s="373"/>
    </row>
    <row r="268" spans="1:13" x14ac:dyDescent="0.3">
      <c r="A268" s="732"/>
      <c r="B268" s="510" t="s">
        <v>20</v>
      </c>
      <c r="C268" s="100"/>
      <c r="D268" s="113"/>
      <c r="E268" s="265"/>
      <c r="F268" s="100"/>
      <c r="G268" s="266"/>
      <c r="H268" s="78">
        <v>4</v>
      </c>
      <c r="I268" s="78">
        <v>4</v>
      </c>
      <c r="J268" s="78">
        <v>0</v>
      </c>
      <c r="K268" s="586"/>
      <c r="L268" s="362">
        <f>SUM(L269:L271)</f>
        <v>-1</v>
      </c>
      <c r="M268" s="381"/>
    </row>
    <row r="269" spans="1:13" ht="60" x14ac:dyDescent="0.3">
      <c r="A269" s="732"/>
      <c r="B269" s="512" t="s">
        <v>110</v>
      </c>
      <c r="C269" s="84" t="s">
        <v>26</v>
      </c>
      <c r="D269" s="84">
        <v>520</v>
      </c>
      <c r="E269" s="257">
        <v>820</v>
      </c>
      <c r="F269" s="84">
        <v>568</v>
      </c>
      <c r="G269" s="158">
        <f>F269/E269</f>
        <v>0.69268292682926824</v>
      </c>
      <c r="H269" s="70"/>
      <c r="I269" s="70"/>
      <c r="J269" s="70"/>
      <c r="K269" s="568"/>
      <c r="L269" s="373">
        <v>-1</v>
      </c>
      <c r="M269" s="373"/>
    </row>
    <row r="270" spans="1:13" ht="24" x14ac:dyDescent="0.3">
      <c r="A270" s="732"/>
      <c r="B270" s="512" t="s">
        <v>111</v>
      </c>
      <c r="C270" s="84" t="s">
        <v>28</v>
      </c>
      <c r="D270" s="84">
        <v>580</v>
      </c>
      <c r="E270" s="257">
        <v>600</v>
      </c>
      <c r="F270" s="84">
        <v>194</v>
      </c>
      <c r="G270" s="158">
        <f>F270/E270</f>
        <v>0.32333333333333331</v>
      </c>
      <c r="H270" s="70"/>
      <c r="I270" s="70"/>
      <c r="J270" s="70"/>
      <c r="K270" s="568"/>
      <c r="L270" s="373">
        <v>-1</v>
      </c>
      <c r="M270" s="373"/>
    </row>
    <row r="271" spans="1:13" ht="24" x14ac:dyDescent="0.3">
      <c r="A271" s="732"/>
      <c r="B271" s="512" t="s">
        <v>112</v>
      </c>
      <c r="C271" s="84" t="s">
        <v>26</v>
      </c>
      <c r="D271" s="84">
        <v>54200</v>
      </c>
      <c r="E271" s="267">
        <v>54500</v>
      </c>
      <c r="F271" s="267">
        <v>65000</v>
      </c>
      <c r="G271" s="158">
        <f>F271/E271</f>
        <v>1.1926605504587156</v>
      </c>
      <c r="H271" s="70"/>
      <c r="I271" s="70"/>
      <c r="J271" s="70"/>
      <c r="K271" s="568"/>
      <c r="L271" s="373">
        <v>1</v>
      </c>
      <c r="M271" s="373"/>
    </row>
    <row r="272" spans="1:13" ht="24" x14ac:dyDescent="0.3">
      <c r="A272" s="732"/>
      <c r="B272" s="512" t="s">
        <v>113</v>
      </c>
      <c r="C272" s="84" t="s">
        <v>26</v>
      </c>
      <c r="D272" s="84">
        <v>15400</v>
      </c>
      <c r="E272" s="267">
        <v>15665</v>
      </c>
      <c r="F272" s="267">
        <v>14600</v>
      </c>
      <c r="G272" s="158">
        <f>F272/E272</f>
        <v>0.93201404404723909</v>
      </c>
      <c r="H272" s="70"/>
      <c r="I272" s="70"/>
      <c r="J272" s="70"/>
      <c r="K272" s="568"/>
      <c r="L272" s="373">
        <v>-1</v>
      </c>
      <c r="M272" s="373"/>
    </row>
    <row r="273" spans="1:13" ht="15" thickBot="1" x14ac:dyDescent="0.35">
      <c r="A273" s="733"/>
      <c r="B273" s="692" t="s">
        <v>373</v>
      </c>
      <c r="C273" s="696"/>
      <c r="D273" s="696"/>
      <c r="E273" s="697"/>
      <c r="F273" s="697"/>
      <c r="G273" s="698"/>
      <c r="H273" s="687"/>
      <c r="I273" s="687"/>
      <c r="J273" s="687"/>
      <c r="K273" s="630">
        <f>(0.2*G269+0.3*G270+0.3*G271+0.2*G272)/G264</f>
        <v>0.90773477678312819</v>
      </c>
      <c r="L273" s="607"/>
      <c r="M273" s="607"/>
    </row>
    <row r="274" spans="1:13" ht="52.8" x14ac:dyDescent="0.3">
      <c r="A274" s="742" t="s">
        <v>114</v>
      </c>
      <c r="B274" s="17" t="s">
        <v>115</v>
      </c>
      <c r="C274" s="227"/>
      <c r="D274" s="135"/>
      <c r="E274" s="281"/>
      <c r="F274" s="135"/>
      <c r="G274" s="203"/>
      <c r="H274" s="137"/>
      <c r="I274" s="137"/>
      <c r="J274" s="137"/>
      <c r="K274" s="577"/>
      <c r="L274" s="560"/>
      <c r="M274" s="560"/>
    </row>
    <row r="275" spans="1:13" x14ac:dyDescent="0.3">
      <c r="A275" s="742"/>
      <c r="B275" s="504" t="s">
        <v>15</v>
      </c>
      <c r="C275" s="41" t="s">
        <v>16</v>
      </c>
      <c r="D275" s="42"/>
      <c r="E275" s="269">
        <f t="shared" ref="E275" si="26">SUM(E276:E279)</f>
        <v>144127.20000000001</v>
      </c>
      <c r="F275" s="269">
        <f>SUM(F276:F279)</f>
        <v>60489.899999999994</v>
      </c>
      <c r="G275" s="43">
        <f>F275/E275</f>
        <v>0.41969801675186913</v>
      </c>
      <c r="H275" s="44"/>
      <c r="I275" s="44"/>
      <c r="J275" s="44"/>
      <c r="K275" s="561"/>
      <c r="L275" s="373"/>
      <c r="M275" s="373"/>
    </row>
    <row r="276" spans="1:13" x14ac:dyDescent="0.3">
      <c r="A276" s="742"/>
      <c r="B276" s="505" t="s">
        <v>368</v>
      </c>
      <c r="C276" s="47" t="s">
        <v>16</v>
      </c>
      <c r="D276" s="48"/>
      <c r="E276" s="204">
        <f t="shared" ref="E276" si="27">E317+E334</f>
        <v>57336</v>
      </c>
      <c r="F276" s="204">
        <f>F317+F334</f>
        <v>20662.099999999999</v>
      </c>
      <c r="G276" s="49">
        <f>F276/E276</f>
        <v>0.36036870378121943</v>
      </c>
      <c r="H276" s="44"/>
      <c r="I276" s="44"/>
      <c r="J276" s="44"/>
      <c r="K276" s="561"/>
      <c r="L276" s="373"/>
      <c r="M276" s="373"/>
    </row>
    <row r="277" spans="1:13" x14ac:dyDescent="0.3">
      <c r="A277" s="742"/>
      <c r="B277" s="505" t="s">
        <v>17</v>
      </c>
      <c r="C277" s="47" t="s">
        <v>16</v>
      </c>
      <c r="D277" s="48"/>
      <c r="E277" s="204">
        <f t="shared" ref="E277" si="28">E299+E308</f>
        <v>1645.7</v>
      </c>
      <c r="F277" s="204">
        <f>F299+F308</f>
        <v>1645.7</v>
      </c>
      <c r="G277" s="49">
        <f>F277/E277</f>
        <v>1</v>
      </c>
      <c r="H277" s="50"/>
      <c r="I277" s="50"/>
      <c r="J277" s="50"/>
      <c r="K277" s="562"/>
      <c r="L277" s="373"/>
      <c r="M277" s="373"/>
    </row>
    <row r="278" spans="1:13" x14ac:dyDescent="0.3">
      <c r="A278" s="742"/>
      <c r="B278" s="505" t="s">
        <v>57</v>
      </c>
      <c r="C278" s="47" t="s">
        <v>16</v>
      </c>
      <c r="D278" s="48"/>
      <c r="E278" s="204">
        <f t="shared" ref="E278" si="29">E283+E291+E300+E309+E318+E335</f>
        <v>45866.8</v>
      </c>
      <c r="F278" s="204">
        <f>F283+F291+F300+F309+F318+F335</f>
        <v>19614.399999999998</v>
      </c>
      <c r="G278" s="49">
        <f>F278/E278</f>
        <v>0.4276382917491518</v>
      </c>
      <c r="H278" s="50"/>
      <c r="I278" s="50"/>
      <c r="J278" s="50"/>
      <c r="K278" s="562"/>
      <c r="L278" s="373"/>
      <c r="M278" s="373"/>
    </row>
    <row r="279" spans="1:13" x14ac:dyDescent="0.3">
      <c r="A279" s="742"/>
      <c r="B279" s="505" t="s">
        <v>31</v>
      </c>
      <c r="C279" s="47" t="s">
        <v>16</v>
      </c>
      <c r="D279" s="48"/>
      <c r="E279" s="204">
        <f t="shared" ref="E279" si="30">E284+E292+E301+E310+E319+E328+E336+E343</f>
        <v>39278.699999999997</v>
      </c>
      <c r="F279" s="204">
        <f>F284+F292+F301+F310+F319+F328+F336+F343</f>
        <v>18567.699999999997</v>
      </c>
      <c r="G279" s="49">
        <f>F279/E279</f>
        <v>0.47271676506605359</v>
      </c>
      <c r="H279" s="50"/>
      <c r="I279" s="50"/>
      <c r="J279" s="50"/>
      <c r="K279" s="562"/>
      <c r="L279" s="373"/>
      <c r="M279" s="373"/>
    </row>
    <row r="280" spans="1:13" ht="36.6" thickBot="1" x14ac:dyDescent="0.35">
      <c r="A280" s="743"/>
      <c r="B280" s="508" t="s">
        <v>32</v>
      </c>
      <c r="C280" s="86" t="s">
        <v>22</v>
      </c>
      <c r="D280" s="59"/>
      <c r="E280" s="250"/>
      <c r="F280" s="271"/>
      <c r="G280" s="244"/>
      <c r="H280" s="88"/>
      <c r="I280" s="88"/>
      <c r="J280" s="88"/>
      <c r="K280" s="569"/>
      <c r="L280" s="243"/>
      <c r="M280" s="243"/>
    </row>
    <row r="281" spans="1:13" ht="92.4" x14ac:dyDescent="0.3">
      <c r="A281" s="731">
        <v>15</v>
      </c>
      <c r="B281" s="10" t="s">
        <v>116</v>
      </c>
      <c r="C281" s="90"/>
      <c r="D281" s="36"/>
      <c r="E281" s="247"/>
      <c r="F281" s="36"/>
      <c r="G281" s="272"/>
      <c r="H281" s="64"/>
      <c r="I281" s="64"/>
      <c r="J281" s="64"/>
      <c r="K281" s="565" t="s">
        <v>389</v>
      </c>
      <c r="L281" s="560"/>
      <c r="M281" s="806" t="s">
        <v>390</v>
      </c>
    </row>
    <row r="282" spans="1:13" x14ac:dyDescent="0.3">
      <c r="A282" s="732"/>
      <c r="B282" s="504" t="s">
        <v>15</v>
      </c>
      <c r="C282" s="41" t="s">
        <v>16</v>
      </c>
      <c r="D282" s="42"/>
      <c r="E282" s="241">
        <f t="shared" ref="E282" si="31">SUM(E283:E284)</f>
        <v>3877.4</v>
      </c>
      <c r="F282" s="241">
        <f>SUM(F283:F284)</f>
        <v>1552.4</v>
      </c>
      <c r="G282" s="43">
        <f>F282/E282</f>
        <v>0.40037138288543872</v>
      </c>
      <c r="H282" s="67"/>
      <c r="I282" s="67"/>
      <c r="J282" s="67"/>
      <c r="K282" s="566"/>
      <c r="L282" s="373"/>
      <c r="M282" s="373"/>
    </row>
    <row r="283" spans="1:13" x14ac:dyDescent="0.3">
      <c r="A283" s="732"/>
      <c r="B283" s="505" t="s">
        <v>57</v>
      </c>
      <c r="C283" s="47" t="s">
        <v>16</v>
      </c>
      <c r="D283" s="48"/>
      <c r="E283" s="69">
        <v>1150</v>
      </c>
      <c r="F283" s="69">
        <v>0</v>
      </c>
      <c r="G283" s="49">
        <f>F283/E283</f>
        <v>0</v>
      </c>
      <c r="H283" s="70"/>
      <c r="I283" s="70"/>
      <c r="J283" s="70"/>
      <c r="K283" s="568"/>
      <c r="L283" s="373"/>
      <c r="M283" s="373"/>
    </row>
    <row r="284" spans="1:13" x14ac:dyDescent="0.3">
      <c r="A284" s="732"/>
      <c r="B284" s="505" t="s">
        <v>31</v>
      </c>
      <c r="C284" s="47" t="s">
        <v>16</v>
      </c>
      <c r="D284" s="48"/>
      <c r="E284" s="69">
        <v>2727.4</v>
      </c>
      <c r="F284" s="69">
        <v>1552.4</v>
      </c>
      <c r="G284" s="49">
        <f>F284/E284</f>
        <v>0.56918677128400674</v>
      </c>
      <c r="H284" s="70"/>
      <c r="I284" s="70"/>
      <c r="J284" s="70"/>
      <c r="K284" s="568"/>
      <c r="L284" s="373"/>
      <c r="M284" s="373"/>
    </row>
    <row r="285" spans="1:13" x14ac:dyDescent="0.3">
      <c r="A285" s="732"/>
      <c r="B285" s="520" t="s">
        <v>58</v>
      </c>
      <c r="C285" s="273"/>
      <c r="D285" s="274"/>
      <c r="E285" s="275"/>
      <c r="F285" s="274"/>
      <c r="G285" s="276"/>
      <c r="H285" s="78">
        <v>2</v>
      </c>
      <c r="I285" s="78">
        <v>2</v>
      </c>
      <c r="J285" s="78">
        <v>0</v>
      </c>
      <c r="K285" s="552"/>
      <c r="L285" s="362">
        <f>SUM(L286:L287)</f>
        <v>2</v>
      </c>
      <c r="M285" s="381"/>
    </row>
    <row r="286" spans="1:13" ht="24" x14ac:dyDescent="0.3">
      <c r="A286" s="732"/>
      <c r="B286" s="515" t="s">
        <v>117</v>
      </c>
      <c r="C286" s="117" t="s">
        <v>22</v>
      </c>
      <c r="D286" s="277">
        <v>86.8</v>
      </c>
      <c r="E286" s="278">
        <v>87.7</v>
      </c>
      <c r="F286" s="278">
        <v>88.6</v>
      </c>
      <c r="G286" s="49">
        <f>F286/E286</f>
        <v>1.0102622576966931</v>
      </c>
      <c r="H286" s="70"/>
      <c r="I286" s="70"/>
      <c r="J286" s="70"/>
      <c r="K286" s="568"/>
      <c r="L286" s="373">
        <v>1</v>
      </c>
      <c r="M286" s="373"/>
    </row>
    <row r="287" spans="1:13" ht="24" x14ac:dyDescent="0.3">
      <c r="A287" s="732"/>
      <c r="B287" s="519" t="s">
        <v>118</v>
      </c>
      <c r="C287" s="699" t="s">
        <v>119</v>
      </c>
      <c r="D287" s="699">
        <v>212.9</v>
      </c>
      <c r="E287" s="700">
        <v>215.1</v>
      </c>
      <c r="F287" s="700">
        <v>217.4</v>
      </c>
      <c r="G287" s="54">
        <f>F287/E287</f>
        <v>1.0106927010692701</v>
      </c>
      <c r="H287" s="322"/>
      <c r="I287" s="322"/>
      <c r="J287" s="322"/>
      <c r="K287" s="701"/>
      <c r="L287" s="435">
        <v>1</v>
      </c>
      <c r="M287" s="435"/>
    </row>
    <row r="288" spans="1:13" ht="15" thickBot="1" x14ac:dyDescent="0.35">
      <c r="A288" s="733"/>
      <c r="B288" s="640" t="s">
        <v>373</v>
      </c>
      <c r="C288" s="702"/>
      <c r="D288" s="702"/>
      <c r="E288" s="703"/>
      <c r="F288" s="703"/>
      <c r="G288" s="643"/>
      <c r="H288" s="644"/>
      <c r="I288" s="644"/>
      <c r="J288" s="644"/>
      <c r="K288" s="704">
        <f>(153/151.4)/G282</f>
        <v>2.5240765821498696</v>
      </c>
      <c r="L288" s="243"/>
      <c r="M288" s="243"/>
    </row>
    <row r="289" spans="1:13" ht="145.19999999999999" x14ac:dyDescent="0.3">
      <c r="A289" s="731">
        <v>16</v>
      </c>
      <c r="B289" s="705" t="s">
        <v>120</v>
      </c>
      <c r="C289" s="421"/>
      <c r="D289" s="421"/>
      <c r="E289" s="247"/>
      <c r="F289" s="36"/>
      <c r="G289" s="272"/>
      <c r="H289" s="64"/>
      <c r="I289" s="64"/>
      <c r="J289" s="64"/>
      <c r="K289" s="715" t="s">
        <v>389</v>
      </c>
      <c r="L289" s="347"/>
      <c r="M289" s="862" t="s">
        <v>390</v>
      </c>
    </row>
    <row r="290" spans="1:13" x14ac:dyDescent="0.3">
      <c r="A290" s="732"/>
      <c r="B290" s="504" t="s">
        <v>15</v>
      </c>
      <c r="C290" s="41" t="s">
        <v>16</v>
      </c>
      <c r="D290" s="42"/>
      <c r="E290" s="282">
        <f t="shared" ref="E290:F290" si="32">SUM(E291:E292)</f>
        <v>2998.2</v>
      </c>
      <c r="F290" s="282">
        <f t="shared" si="32"/>
        <v>2893.6</v>
      </c>
      <c r="G290" s="43">
        <f>F290/E290</f>
        <v>0.96511240077379767</v>
      </c>
      <c r="H290" s="70"/>
      <c r="I290" s="70"/>
      <c r="J290" s="70"/>
      <c r="K290" s="568"/>
      <c r="L290" s="373"/>
      <c r="M290" s="373"/>
    </row>
    <row r="291" spans="1:13" x14ac:dyDescent="0.3">
      <c r="A291" s="732"/>
      <c r="B291" s="505" t="s">
        <v>57</v>
      </c>
      <c r="C291" s="47" t="s">
        <v>16</v>
      </c>
      <c r="D291" s="48"/>
      <c r="E291" s="283">
        <v>2068.1999999999998</v>
      </c>
      <c r="F291" s="283">
        <v>1996.1</v>
      </c>
      <c r="G291" s="49">
        <f>F291/E291</f>
        <v>0.96513876801083076</v>
      </c>
      <c r="H291" s="70"/>
      <c r="I291" s="70"/>
      <c r="J291" s="70"/>
      <c r="K291" s="589"/>
      <c r="L291" s="373"/>
      <c r="M291" s="373"/>
    </row>
    <row r="292" spans="1:13" x14ac:dyDescent="0.3">
      <c r="A292" s="732"/>
      <c r="B292" s="505" t="s">
        <v>31</v>
      </c>
      <c r="C292" s="47" t="s">
        <v>16</v>
      </c>
      <c r="D292" s="48"/>
      <c r="E292" s="283">
        <v>930</v>
      </c>
      <c r="F292" s="283">
        <v>897.5</v>
      </c>
      <c r="G292" s="49">
        <f>F292/E292</f>
        <v>0.96505376344086025</v>
      </c>
      <c r="H292" s="70"/>
      <c r="I292" s="70"/>
      <c r="J292" s="70"/>
      <c r="K292" s="568"/>
      <c r="L292" s="373"/>
      <c r="M292" s="373"/>
    </row>
    <row r="293" spans="1:13" x14ac:dyDescent="0.3">
      <c r="A293" s="732"/>
      <c r="B293" s="520" t="s">
        <v>58</v>
      </c>
      <c r="C293" s="100"/>
      <c r="D293" s="113"/>
      <c r="E293" s="265"/>
      <c r="F293" s="100"/>
      <c r="G293" s="276"/>
      <c r="H293" s="78">
        <v>2</v>
      </c>
      <c r="I293" s="78">
        <v>2</v>
      </c>
      <c r="J293" s="78">
        <v>0</v>
      </c>
      <c r="K293" s="552"/>
      <c r="L293" s="362">
        <f>SUM(L294:L295)</f>
        <v>1</v>
      </c>
      <c r="M293" s="381"/>
    </row>
    <row r="294" spans="1:13" ht="48" x14ac:dyDescent="0.3">
      <c r="A294" s="732"/>
      <c r="B294" s="512" t="s">
        <v>121</v>
      </c>
      <c r="C294" s="84" t="s">
        <v>22</v>
      </c>
      <c r="D294" s="82"/>
      <c r="E294" s="257">
        <v>100</v>
      </c>
      <c r="F294" s="84">
        <v>100</v>
      </c>
      <c r="G294" s="158">
        <f>F294/E294</f>
        <v>1</v>
      </c>
      <c r="H294" s="70"/>
      <c r="I294" s="70"/>
      <c r="J294" s="70"/>
      <c r="K294" s="568"/>
      <c r="L294" s="373">
        <v>0.5</v>
      </c>
      <c r="M294" s="373"/>
    </row>
    <row r="295" spans="1:13" ht="60" x14ac:dyDescent="0.3">
      <c r="A295" s="732"/>
      <c r="B295" s="512" t="s">
        <v>122</v>
      </c>
      <c r="C295" s="84" t="s">
        <v>22</v>
      </c>
      <c r="D295" s="82"/>
      <c r="E295" s="257">
        <v>100</v>
      </c>
      <c r="F295" s="84">
        <v>100</v>
      </c>
      <c r="G295" s="158">
        <f>F295/E295</f>
        <v>1</v>
      </c>
      <c r="H295" s="70"/>
      <c r="I295" s="70"/>
      <c r="J295" s="70"/>
      <c r="K295" s="568"/>
      <c r="L295" s="373">
        <v>0.5</v>
      </c>
      <c r="M295" s="373"/>
    </row>
    <row r="296" spans="1:13" ht="15" thickBot="1" x14ac:dyDescent="0.35">
      <c r="A296" s="733"/>
      <c r="B296" s="678" t="s">
        <v>373</v>
      </c>
      <c r="C296" s="689"/>
      <c r="D296" s="706"/>
      <c r="E296" s="690"/>
      <c r="F296" s="689"/>
      <c r="G296" s="651"/>
      <c r="H296" s="682"/>
      <c r="I296" s="682"/>
      <c r="J296" s="682"/>
      <c r="K296" s="707">
        <f>(0.5*G294+0.5*G295)/G290</f>
        <v>1.0361487420514237</v>
      </c>
      <c r="L296" s="645"/>
      <c r="M296" s="645"/>
    </row>
    <row r="297" spans="1:13" ht="92.4" x14ac:dyDescent="0.3">
      <c r="A297" s="731">
        <v>17</v>
      </c>
      <c r="B297" s="3" t="s">
        <v>123</v>
      </c>
      <c r="C297" s="90"/>
      <c r="D297" s="36"/>
      <c r="E297" s="247"/>
      <c r="F297" s="36"/>
      <c r="G297" s="272"/>
      <c r="H297" s="64"/>
      <c r="I297" s="64"/>
      <c r="J297" s="64"/>
      <c r="K297" s="715" t="s">
        <v>389</v>
      </c>
      <c r="L297" s="560"/>
      <c r="M297" s="806" t="s">
        <v>390</v>
      </c>
    </row>
    <row r="298" spans="1:13" x14ac:dyDescent="0.3">
      <c r="A298" s="732"/>
      <c r="B298" s="504" t="s">
        <v>87</v>
      </c>
      <c r="C298" s="41" t="s">
        <v>16</v>
      </c>
      <c r="D298" s="42"/>
      <c r="E298" s="248">
        <f>SUM(E299:E301)</f>
        <v>5219.7</v>
      </c>
      <c r="F298" s="248">
        <f>SUM(F299:F301)</f>
        <v>4805.3</v>
      </c>
      <c r="G298" s="43">
        <f>F298/E298</f>
        <v>0.92060846408797448</v>
      </c>
      <c r="H298" s="67"/>
      <c r="I298" s="67"/>
      <c r="J298" s="67"/>
      <c r="K298" s="566"/>
      <c r="L298" s="373"/>
      <c r="M298" s="373"/>
    </row>
    <row r="299" spans="1:13" x14ac:dyDescent="0.3">
      <c r="A299" s="732"/>
      <c r="B299" s="505" t="s">
        <v>17</v>
      </c>
      <c r="C299" s="47" t="s">
        <v>16</v>
      </c>
      <c r="D299" s="48"/>
      <c r="E299" s="249">
        <v>1045.7</v>
      </c>
      <c r="F299" s="249">
        <v>1045.7</v>
      </c>
      <c r="G299" s="49">
        <f>F299/E299</f>
        <v>1</v>
      </c>
      <c r="H299" s="70"/>
      <c r="I299" s="70"/>
      <c r="J299" s="70"/>
      <c r="K299" s="568"/>
      <c r="L299" s="373"/>
      <c r="M299" s="373"/>
    </row>
    <row r="300" spans="1:13" x14ac:dyDescent="0.3">
      <c r="A300" s="732"/>
      <c r="B300" s="505" t="s">
        <v>57</v>
      </c>
      <c r="C300" s="47" t="s">
        <v>16</v>
      </c>
      <c r="D300" s="48"/>
      <c r="E300" s="249">
        <v>1974</v>
      </c>
      <c r="F300" s="249">
        <v>1879.8</v>
      </c>
      <c r="G300" s="49">
        <f>F300/E300</f>
        <v>0.95227963525835868</v>
      </c>
      <c r="H300" s="70"/>
      <c r="I300" s="70"/>
      <c r="J300" s="70"/>
      <c r="K300" s="567"/>
      <c r="L300" s="373"/>
      <c r="M300" s="373"/>
    </row>
    <row r="301" spans="1:13" x14ac:dyDescent="0.3">
      <c r="A301" s="732"/>
      <c r="B301" s="505" t="s">
        <v>31</v>
      </c>
      <c r="C301" s="47" t="s">
        <v>16</v>
      </c>
      <c r="D301" s="48"/>
      <c r="E301" s="249">
        <v>2200</v>
      </c>
      <c r="F301" s="249">
        <v>1879.8</v>
      </c>
      <c r="G301" s="49">
        <f>F301/E301</f>
        <v>0.85445454545454547</v>
      </c>
      <c r="H301" s="70"/>
      <c r="I301" s="70"/>
      <c r="J301" s="70"/>
      <c r="K301" s="568"/>
      <c r="L301" s="373"/>
      <c r="M301" s="373"/>
    </row>
    <row r="302" spans="1:13" x14ac:dyDescent="0.3">
      <c r="A302" s="732"/>
      <c r="B302" s="520" t="s">
        <v>58</v>
      </c>
      <c r="C302" s="75"/>
      <c r="D302" s="76"/>
      <c r="E302" s="254"/>
      <c r="F302" s="76"/>
      <c r="G302" s="276"/>
      <c r="H302" s="236">
        <v>2</v>
      </c>
      <c r="I302" s="236">
        <v>2</v>
      </c>
      <c r="J302" s="236">
        <v>0</v>
      </c>
      <c r="K302" s="586"/>
      <c r="L302" s="362">
        <f>SUM(L303:L304)</f>
        <v>1</v>
      </c>
      <c r="M302" s="381"/>
    </row>
    <row r="303" spans="1:13" ht="48" x14ac:dyDescent="0.3">
      <c r="A303" s="732"/>
      <c r="B303" s="512" t="s">
        <v>126</v>
      </c>
      <c r="C303" s="81" t="s">
        <v>127</v>
      </c>
      <c r="D303" s="233"/>
      <c r="E303" s="496">
        <v>5</v>
      </c>
      <c r="F303" s="496">
        <v>5</v>
      </c>
      <c r="G303" s="289">
        <f>F303/E303</f>
        <v>1</v>
      </c>
      <c r="H303" s="70"/>
      <c r="I303" s="70"/>
      <c r="J303" s="70"/>
      <c r="K303" s="568"/>
      <c r="L303" s="373">
        <v>0.5</v>
      </c>
      <c r="M303" s="373"/>
    </row>
    <row r="304" spans="1:13" ht="36" x14ac:dyDescent="0.3">
      <c r="A304" s="732"/>
      <c r="B304" s="529" t="s">
        <v>128</v>
      </c>
      <c r="C304" s="320" t="s">
        <v>22</v>
      </c>
      <c r="D304" s="331"/>
      <c r="E304" s="708">
        <v>100</v>
      </c>
      <c r="F304" s="708">
        <v>100</v>
      </c>
      <c r="G304" s="709">
        <f>F304/E304</f>
        <v>1</v>
      </c>
      <c r="H304" s="322"/>
      <c r="I304" s="322"/>
      <c r="J304" s="322"/>
      <c r="K304" s="587"/>
      <c r="L304" s="435">
        <v>0.5</v>
      </c>
      <c r="M304" s="435"/>
    </row>
    <row r="305" spans="1:13" ht="15" thickBot="1" x14ac:dyDescent="0.35">
      <c r="A305" s="732"/>
      <c r="B305" s="672" t="s">
        <v>373</v>
      </c>
      <c r="C305" s="320"/>
      <c r="D305" s="331"/>
      <c r="E305" s="708"/>
      <c r="F305" s="708"/>
      <c r="G305" s="709"/>
      <c r="H305" s="322"/>
      <c r="I305" s="322"/>
      <c r="J305" s="322"/>
      <c r="K305" s="717">
        <f>(0.5*G303+0.5*G304)/G298</f>
        <v>1.0862381120845732</v>
      </c>
      <c r="L305" s="435"/>
      <c r="M305" s="435"/>
    </row>
    <row r="306" spans="1:13" ht="60" x14ac:dyDescent="0.3">
      <c r="A306" s="781">
        <v>18</v>
      </c>
      <c r="B306" s="452" t="s">
        <v>129</v>
      </c>
      <c r="C306" s="47"/>
      <c r="D306" s="48"/>
      <c r="E306" s="264"/>
      <c r="F306" s="718"/>
      <c r="G306" s="49"/>
      <c r="H306" s="70"/>
      <c r="I306" s="70"/>
      <c r="J306" s="70"/>
      <c r="K306" s="715" t="s">
        <v>389</v>
      </c>
      <c r="L306" s="373"/>
      <c r="M306" s="716" t="s">
        <v>390</v>
      </c>
    </row>
    <row r="307" spans="1:13" x14ac:dyDescent="0.3">
      <c r="A307" s="732"/>
      <c r="B307" s="504" t="s">
        <v>15</v>
      </c>
      <c r="C307" s="41" t="s">
        <v>16</v>
      </c>
      <c r="D307" s="42"/>
      <c r="E307" s="262">
        <f>SUM(E308:E310)</f>
        <v>8819.9</v>
      </c>
      <c r="F307" s="262">
        <f>SUM(F308:F310)</f>
        <v>3871.8999999999996</v>
      </c>
      <c r="G307" s="43">
        <f>F307/E307</f>
        <v>0.43899590698307234</v>
      </c>
      <c r="H307" s="67"/>
      <c r="I307" s="67"/>
      <c r="J307" s="67"/>
      <c r="K307" s="566"/>
      <c r="L307" s="373"/>
      <c r="M307" s="373"/>
    </row>
    <row r="308" spans="1:13" x14ac:dyDescent="0.3">
      <c r="A308" s="732"/>
      <c r="B308" s="505" t="s">
        <v>17</v>
      </c>
      <c r="C308" s="47" t="s">
        <v>16</v>
      </c>
      <c r="D308" s="48"/>
      <c r="E308" s="264">
        <v>600</v>
      </c>
      <c r="F308" s="48">
        <v>600</v>
      </c>
      <c r="G308" s="49">
        <f>F308/E308</f>
        <v>1</v>
      </c>
      <c r="H308" s="70"/>
      <c r="I308" s="70"/>
      <c r="J308" s="70"/>
      <c r="K308" s="568"/>
      <c r="L308" s="373"/>
      <c r="M308" s="373"/>
    </row>
    <row r="309" spans="1:13" x14ac:dyDescent="0.3">
      <c r="A309" s="732"/>
      <c r="B309" s="505" t="s">
        <v>57</v>
      </c>
      <c r="C309" s="47" t="s">
        <v>16</v>
      </c>
      <c r="D309" s="48"/>
      <c r="E309" s="264">
        <v>6561.4</v>
      </c>
      <c r="F309" s="48">
        <v>1824.7</v>
      </c>
      <c r="G309" s="49">
        <f>F309/E309</f>
        <v>0.27809613801932515</v>
      </c>
      <c r="H309" s="70"/>
      <c r="I309" s="70"/>
      <c r="J309" s="70"/>
      <c r="K309" s="568"/>
      <c r="L309" s="373"/>
      <c r="M309" s="373"/>
    </row>
    <row r="310" spans="1:13" x14ac:dyDescent="0.3">
      <c r="A310" s="732"/>
      <c r="B310" s="505" t="s">
        <v>31</v>
      </c>
      <c r="C310" s="47" t="s">
        <v>16</v>
      </c>
      <c r="D310" s="48"/>
      <c r="E310" s="264">
        <v>1658.5</v>
      </c>
      <c r="F310" s="48">
        <v>1447.2</v>
      </c>
      <c r="G310" s="49">
        <f>F310/E310</f>
        <v>0.87259571902321376</v>
      </c>
      <c r="H310" s="70"/>
      <c r="I310" s="70"/>
      <c r="J310" s="70"/>
      <c r="K310" s="568"/>
      <c r="L310" s="373"/>
      <c r="M310" s="373"/>
    </row>
    <row r="311" spans="1:13" x14ac:dyDescent="0.3">
      <c r="A311" s="732"/>
      <c r="B311" s="532" t="s">
        <v>20</v>
      </c>
      <c r="C311" s="141"/>
      <c r="D311" s="142"/>
      <c r="E311" s="294"/>
      <c r="F311" s="141"/>
      <c r="G311" s="276"/>
      <c r="H311" s="236">
        <v>2</v>
      </c>
      <c r="I311" s="236">
        <v>2</v>
      </c>
      <c r="J311" s="236">
        <v>0</v>
      </c>
      <c r="K311" s="590"/>
      <c r="L311" s="362">
        <f>SUM(L312:L313)</f>
        <v>1</v>
      </c>
      <c r="M311" s="381"/>
    </row>
    <row r="312" spans="1:13" ht="36" x14ac:dyDescent="0.3">
      <c r="A312" s="732"/>
      <c r="B312" s="457" t="s">
        <v>130</v>
      </c>
      <c r="C312" s="81" t="s">
        <v>22</v>
      </c>
      <c r="D312" s="48"/>
      <c r="E312" s="278">
        <v>100</v>
      </c>
      <c r="F312" s="81">
        <v>100</v>
      </c>
      <c r="G312" s="49">
        <f>F312/E312</f>
        <v>1</v>
      </c>
      <c r="H312" s="70"/>
      <c r="I312" s="70"/>
      <c r="J312" s="70"/>
      <c r="K312" s="567"/>
      <c r="L312" s="373">
        <v>0.5</v>
      </c>
      <c r="M312" s="373"/>
    </row>
    <row r="313" spans="1:13" ht="36" x14ac:dyDescent="0.3">
      <c r="A313" s="732"/>
      <c r="B313" s="719" t="s">
        <v>131</v>
      </c>
      <c r="C313" s="320" t="s">
        <v>132</v>
      </c>
      <c r="D313" s="53"/>
      <c r="E313" s="700">
        <v>40</v>
      </c>
      <c r="F313" s="331">
        <v>40</v>
      </c>
      <c r="G313" s="54">
        <f>F313/E313</f>
        <v>1</v>
      </c>
      <c r="H313" s="322"/>
      <c r="I313" s="322"/>
      <c r="J313" s="322"/>
      <c r="K313" s="701"/>
      <c r="L313" s="435">
        <v>0.5</v>
      </c>
      <c r="M313" s="435"/>
    </row>
    <row r="314" spans="1:13" ht="15" thickBot="1" x14ac:dyDescent="0.35">
      <c r="A314" s="608"/>
      <c r="B314" s="720" t="s">
        <v>373</v>
      </c>
      <c r="C314" s="86"/>
      <c r="D314" s="121"/>
      <c r="E314" s="250"/>
      <c r="F314" s="59"/>
      <c r="G314" s="244"/>
      <c r="H314" s="88"/>
      <c r="I314" s="88"/>
      <c r="J314" s="88"/>
      <c r="K314" s="609"/>
      <c r="L314" s="721">
        <f>(0.5*G312+0.5*G313)/G307</f>
        <v>2.2779255662594595</v>
      </c>
      <c r="M314" s="243"/>
    </row>
    <row r="315" spans="1:13" ht="66" x14ac:dyDescent="0.3">
      <c r="A315" s="732">
        <v>19</v>
      </c>
      <c r="B315" s="18" t="s">
        <v>244</v>
      </c>
      <c r="C315" s="227"/>
      <c r="D315" s="135"/>
      <c r="E315" s="281"/>
      <c r="F315" s="135"/>
      <c r="G315" s="203"/>
      <c r="H315" s="137"/>
      <c r="I315" s="137"/>
      <c r="J315" s="137"/>
      <c r="K315" s="715" t="s">
        <v>389</v>
      </c>
      <c r="L315" s="560"/>
      <c r="M315" s="806" t="s">
        <v>390</v>
      </c>
    </row>
    <row r="316" spans="1:13" x14ac:dyDescent="0.3">
      <c r="A316" s="732"/>
      <c r="B316" s="504" t="s">
        <v>15</v>
      </c>
      <c r="C316" s="41" t="s">
        <v>16</v>
      </c>
      <c r="D316" s="48"/>
      <c r="E316" s="298">
        <f>SUM(E317:E319)</f>
        <v>18810.5</v>
      </c>
      <c r="F316" s="298">
        <f>SUM(F317:F319)</f>
        <v>18770.7</v>
      </c>
      <c r="G316" s="43">
        <f>F316/E316</f>
        <v>0.99788416044230621</v>
      </c>
      <c r="H316" s="70"/>
      <c r="I316" s="70"/>
      <c r="J316" s="70"/>
      <c r="K316" s="568"/>
      <c r="L316" s="373"/>
      <c r="M316" s="373"/>
    </row>
    <row r="317" spans="1:13" ht="24" x14ac:dyDescent="0.3">
      <c r="A317" s="732"/>
      <c r="B317" s="533" t="s">
        <v>252</v>
      </c>
      <c r="C317" s="47" t="s">
        <v>16</v>
      </c>
      <c r="D317" s="48"/>
      <c r="E317" s="300">
        <v>8071.7</v>
      </c>
      <c r="F317" s="300">
        <v>8071.7</v>
      </c>
      <c r="G317" s="49">
        <f>F317/E317</f>
        <v>1</v>
      </c>
      <c r="H317" s="70"/>
      <c r="I317" s="70"/>
      <c r="J317" s="70"/>
      <c r="K317" s="568"/>
      <c r="L317" s="373"/>
      <c r="M317" s="373"/>
    </row>
    <row r="318" spans="1:13" x14ac:dyDescent="0.3">
      <c r="A318" s="732"/>
      <c r="B318" s="505" t="s">
        <v>57</v>
      </c>
      <c r="C318" s="47" t="s">
        <v>16</v>
      </c>
      <c r="D318" s="48"/>
      <c r="E318" s="300">
        <v>5100.5</v>
      </c>
      <c r="F318" s="300">
        <v>5100.5</v>
      </c>
      <c r="G318" s="49">
        <f>F318/E318</f>
        <v>1</v>
      </c>
      <c r="H318" s="70"/>
      <c r="I318" s="70"/>
      <c r="J318" s="70"/>
      <c r="K318" s="567"/>
      <c r="L318" s="373"/>
      <c r="M318" s="373"/>
    </row>
    <row r="319" spans="1:13" x14ac:dyDescent="0.3">
      <c r="A319" s="732"/>
      <c r="B319" s="505" t="s">
        <v>31</v>
      </c>
      <c r="C319" s="47" t="s">
        <v>16</v>
      </c>
      <c r="D319" s="48"/>
      <c r="E319" s="300">
        <v>5638.3</v>
      </c>
      <c r="F319" s="300">
        <v>5598.5</v>
      </c>
      <c r="G319" s="49">
        <f>F319/E319</f>
        <v>0.99294113473919443</v>
      </c>
      <c r="H319" s="70"/>
      <c r="I319" s="70"/>
      <c r="J319" s="70"/>
      <c r="K319" s="568"/>
      <c r="L319" s="373"/>
      <c r="M319" s="373"/>
    </row>
    <row r="320" spans="1:13" x14ac:dyDescent="0.3">
      <c r="A320" s="732"/>
      <c r="B320" s="520" t="s">
        <v>58</v>
      </c>
      <c r="C320" s="141"/>
      <c r="D320" s="142"/>
      <c r="E320" s="294"/>
      <c r="F320" s="142"/>
      <c r="G320" s="276"/>
      <c r="H320" s="78">
        <v>4</v>
      </c>
      <c r="I320" s="78">
        <v>4</v>
      </c>
      <c r="J320" s="78">
        <v>0</v>
      </c>
      <c r="K320" s="552"/>
      <c r="L320" s="362">
        <f>SUM(L321:L324)</f>
        <v>2.5</v>
      </c>
      <c r="M320" s="381"/>
    </row>
    <row r="321" spans="1:13" ht="48" x14ac:dyDescent="0.3">
      <c r="A321" s="732"/>
      <c r="B321" s="512" t="s">
        <v>361</v>
      </c>
      <c r="C321" s="81" t="s">
        <v>28</v>
      </c>
      <c r="D321" s="82">
        <v>91</v>
      </c>
      <c r="E321" s="257">
        <v>4</v>
      </c>
      <c r="F321" s="82">
        <v>4</v>
      </c>
      <c r="G321" s="83">
        <f>F321/E321</f>
        <v>1</v>
      </c>
      <c r="H321" s="70"/>
      <c r="I321" s="70"/>
      <c r="J321" s="70"/>
      <c r="K321" s="568"/>
      <c r="L321" s="373">
        <v>0.5</v>
      </c>
      <c r="M321" s="373"/>
    </row>
    <row r="322" spans="1:13" ht="60" x14ac:dyDescent="0.3">
      <c r="A322" s="732"/>
      <c r="B322" s="512" t="s">
        <v>362</v>
      </c>
      <c r="C322" s="81" t="s">
        <v>22</v>
      </c>
      <c r="D322" s="82">
        <v>17.600000000000001</v>
      </c>
      <c r="E322" s="257">
        <v>1.2</v>
      </c>
      <c r="F322" s="82">
        <v>1.2</v>
      </c>
      <c r="G322" s="83">
        <f>F322/E322</f>
        <v>1</v>
      </c>
      <c r="H322" s="70"/>
      <c r="I322" s="70"/>
      <c r="J322" s="70"/>
      <c r="K322" s="568"/>
      <c r="L322" s="373">
        <v>0.5</v>
      </c>
      <c r="M322" s="373"/>
    </row>
    <row r="323" spans="1:13" ht="48" x14ac:dyDescent="0.3">
      <c r="A323" s="732"/>
      <c r="B323" s="512" t="s">
        <v>363</v>
      </c>
      <c r="C323" s="81" t="s">
        <v>22</v>
      </c>
      <c r="D323" s="82">
        <v>99</v>
      </c>
      <c r="E323" s="257">
        <v>100</v>
      </c>
      <c r="F323" s="82">
        <v>100</v>
      </c>
      <c r="G323" s="83">
        <f>F323/E323</f>
        <v>1</v>
      </c>
      <c r="H323" s="70"/>
      <c r="I323" s="70"/>
      <c r="J323" s="70"/>
      <c r="K323" s="568"/>
      <c r="L323" s="373">
        <v>0.5</v>
      </c>
      <c r="M323" s="373"/>
    </row>
    <row r="324" spans="1:13" ht="72" x14ac:dyDescent="0.3">
      <c r="A324" s="732"/>
      <c r="B324" s="529" t="s">
        <v>364</v>
      </c>
      <c r="C324" s="320" t="s">
        <v>22</v>
      </c>
      <c r="D324" s="632">
        <v>22.5</v>
      </c>
      <c r="E324" s="321">
        <v>23</v>
      </c>
      <c r="F324" s="166">
        <v>23.4</v>
      </c>
      <c r="G324" s="217">
        <f>F324/E324</f>
        <v>1.017391304347826</v>
      </c>
      <c r="H324" s="322"/>
      <c r="I324" s="322"/>
      <c r="J324" s="322"/>
      <c r="K324" s="587"/>
      <c r="L324" s="435">
        <v>1</v>
      </c>
      <c r="M324" s="435"/>
    </row>
    <row r="325" spans="1:13" ht="15" thickBot="1" x14ac:dyDescent="0.35">
      <c r="A325" s="608"/>
      <c r="B325" s="710" t="s">
        <v>373</v>
      </c>
      <c r="C325" s="86"/>
      <c r="D325" s="127"/>
      <c r="E325" s="311"/>
      <c r="F325" s="58"/>
      <c r="G325" s="87"/>
      <c r="H325" s="88"/>
      <c r="I325" s="88"/>
      <c r="J325" s="88"/>
      <c r="K325" s="569"/>
      <c r="L325" s="722">
        <v>1</v>
      </c>
      <c r="M325" s="243"/>
    </row>
    <row r="326" spans="1:13" ht="79.2" x14ac:dyDescent="0.3">
      <c r="A326" s="494">
        <v>20</v>
      </c>
      <c r="B326" s="18" t="s">
        <v>258</v>
      </c>
      <c r="C326" s="227"/>
      <c r="D326" s="135"/>
      <c r="E326" s="427"/>
      <c r="F326" s="164"/>
      <c r="G326" s="428"/>
      <c r="H326" s="137"/>
      <c r="I326" s="137"/>
      <c r="J326" s="137"/>
      <c r="K326" s="577"/>
      <c r="L326" s="560"/>
      <c r="M326" s="806" t="s">
        <v>390</v>
      </c>
    </row>
    <row r="327" spans="1:13" x14ac:dyDescent="0.3">
      <c r="A327" s="494"/>
      <c r="B327" s="504" t="s">
        <v>15</v>
      </c>
      <c r="C327" s="41" t="s">
        <v>16</v>
      </c>
      <c r="D327" s="48"/>
      <c r="E327" s="298">
        <f>SUM(E328:E328)</f>
        <v>6912.2</v>
      </c>
      <c r="F327" s="298">
        <f>SUM(F328:F328)</f>
        <v>2723.2</v>
      </c>
      <c r="G327" s="43">
        <f>F327/E327</f>
        <v>0.39397008188420474</v>
      </c>
      <c r="H327" s="70"/>
      <c r="I327" s="70"/>
      <c r="J327" s="70"/>
      <c r="K327" s="568"/>
      <c r="L327" s="373"/>
      <c r="M327" s="373"/>
    </row>
    <row r="328" spans="1:13" x14ac:dyDescent="0.3">
      <c r="A328" s="494"/>
      <c r="B328" s="505" t="s">
        <v>31</v>
      </c>
      <c r="C328" s="47" t="s">
        <v>16</v>
      </c>
      <c r="D328" s="48"/>
      <c r="E328" s="300">
        <v>6912.2</v>
      </c>
      <c r="F328" s="300">
        <v>2723.2</v>
      </c>
      <c r="G328" s="49">
        <f>F328/E328</f>
        <v>0.39397008188420474</v>
      </c>
      <c r="H328" s="70"/>
      <c r="I328" s="70"/>
      <c r="J328" s="70"/>
      <c r="K328" s="568"/>
      <c r="L328" s="373"/>
      <c r="M328" s="373"/>
    </row>
    <row r="329" spans="1:13" x14ac:dyDescent="0.3">
      <c r="A329" s="494"/>
      <c r="B329" s="520" t="s">
        <v>58</v>
      </c>
      <c r="C329" s="141"/>
      <c r="D329" s="142"/>
      <c r="E329" s="294"/>
      <c r="F329" s="142"/>
      <c r="G329" s="276"/>
      <c r="H329" s="78">
        <v>2</v>
      </c>
      <c r="I329" s="78">
        <v>2</v>
      </c>
      <c r="J329" s="78">
        <v>0</v>
      </c>
      <c r="K329" s="552"/>
      <c r="L329" s="381">
        <f>SUM(L330:L331)</f>
        <v>0</v>
      </c>
      <c r="M329" s="381"/>
    </row>
    <row r="330" spans="1:13" ht="36" x14ac:dyDescent="0.3">
      <c r="A330" s="494"/>
      <c r="B330" s="534" t="s">
        <v>365</v>
      </c>
      <c r="C330" s="151" t="s">
        <v>22</v>
      </c>
      <c r="D330" s="491">
        <v>17.600000000000001</v>
      </c>
      <c r="E330" s="492">
        <v>4.0999999999999996</v>
      </c>
      <c r="F330" s="491">
        <v>3.9</v>
      </c>
      <c r="G330" s="493">
        <f>F330/E330</f>
        <v>0.95121951219512202</v>
      </c>
      <c r="H330" s="488"/>
      <c r="I330" s="488"/>
      <c r="J330" s="488"/>
      <c r="K330" s="554"/>
      <c r="L330" s="373">
        <v>-0.5</v>
      </c>
      <c r="M330" s="373"/>
    </row>
    <row r="331" spans="1:13" ht="48.6" thickBot="1" x14ac:dyDescent="0.35">
      <c r="A331" s="494"/>
      <c r="B331" s="534" t="s">
        <v>366</v>
      </c>
      <c r="C331" s="151" t="s">
        <v>22</v>
      </c>
      <c r="D331" s="491">
        <v>99</v>
      </c>
      <c r="E331" s="429">
        <v>100</v>
      </c>
      <c r="F331" s="429">
        <v>100</v>
      </c>
      <c r="G331" s="493">
        <f>F331/E331</f>
        <v>1</v>
      </c>
      <c r="H331" s="137"/>
      <c r="I331" s="137"/>
      <c r="J331" s="137"/>
      <c r="K331" s="577"/>
      <c r="L331" s="243">
        <v>0.5</v>
      </c>
      <c r="M331" s="243"/>
    </row>
    <row r="332" spans="1:13" ht="92.4" x14ac:dyDescent="0.3">
      <c r="A332" s="731">
        <v>21</v>
      </c>
      <c r="B332" s="3" t="s">
        <v>245</v>
      </c>
      <c r="C332" s="90"/>
      <c r="D332" s="36"/>
      <c r="E332" s="247"/>
      <c r="F332" s="36"/>
      <c r="G332" s="272"/>
      <c r="H332" s="64"/>
      <c r="I332" s="64"/>
      <c r="J332" s="64"/>
      <c r="K332" s="715" t="s">
        <v>391</v>
      </c>
      <c r="L332" s="560"/>
      <c r="M332" s="806" t="s">
        <v>390</v>
      </c>
    </row>
    <row r="333" spans="1:13" x14ac:dyDescent="0.3">
      <c r="A333" s="732"/>
      <c r="B333" s="504" t="s">
        <v>124</v>
      </c>
      <c r="C333" s="41" t="s">
        <v>16</v>
      </c>
      <c r="D333" s="42"/>
      <c r="E333" s="298">
        <f>SUM(E334:E336)</f>
        <v>94009.3</v>
      </c>
      <c r="F333" s="298">
        <f>SUM(F334:F336)</f>
        <v>22392.799999999996</v>
      </c>
      <c r="G333" s="156">
        <f>F333/E333</f>
        <v>0.23819771022654138</v>
      </c>
      <c r="H333" s="67"/>
      <c r="I333" s="67"/>
      <c r="J333" s="67"/>
      <c r="K333" s="566"/>
      <c r="L333" s="373"/>
      <c r="M333" s="373"/>
    </row>
    <row r="334" spans="1:13" ht="24" x14ac:dyDescent="0.3">
      <c r="A334" s="732"/>
      <c r="B334" s="533" t="s">
        <v>252</v>
      </c>
      <c r="C334" s="47" t="s">
        <v>16</v>
      </c>
      <c r="D334" s="48"/>
      <c r="E334" s="300">
        <v>49264.3</v>
      </c>
      <c r="F334" s="300">
        <v>12590.4</v>
      </c>
      <c r="G334" s="158">
        <f>F334/E334</f>
        <v>0.25556843393694822</v>
      </c>
      <c r="H334" s="70"/>
      <c r="I334" s="70"/>
      <c r="J334" s="70"/>
      <c r="K334" s="568"/>
      <c r="L334" s="373"/>
      <c r="M334" s="373"/>
    </row>
    <row r="335" spans="1:13" x14ac:dyDescent="0.3">
      <c r="A335" s="732"/>
      <c r="B335" s="505" t="s">
        <v>57</v>
      </c>
      <c r="C335" s="47" t="s">
        <v>16</v>
      </c>
      <c r="D335" s="48"/>
      <c r="E335" s="300">
        <v>29012.7</v>
      </c>
      <c r="F335" s="300">
        <v>8813.2999999999993</v>
      </c>
      <c r="G335" s="158">
        <f>F335/E335</f>
        <v>0.30377386454897337</v>
      </c>
      <c r="H335" s="70"/>
      <c r="I335" s="70"/>
      <c r="J335" s="70"/>
      <c r="K335" s="567"/>
      <c r="L335" s="373"/>
      <c r="M335" s="373"/>
    </row>
    <row r="336" spans="1:13" x14ac:dyDescent="0.3">
      <c r="A336" s="732"/>
      <c r="B336" s="505" t="s">
        <v>31</v>
      </c>
      <c r="C336" s="47" t="s">
        <v>16</v>
      </c>
      <c r="D336" s="48"/>
      <c r="E336" s="300">
        <v>15732.3</v>
      </c>
      <c r="F336" s="300">
        <v>989.1</v>
      </c>
      <c r="G336" s="158">
        <f>F336/E336</f>
        <v>6.2870654640453091E-2</v>
      </c>
      <c r="H336" s="70"/>
      <c r="I336" s="70"/>
      <c r="J336" s="70"/>
      <c r="K336" s="568"/>
      <c r="L336" s="373"/>
      <c r="M336" s="373"/>
    </row>
    <row r="337" spans="1:13" x14ac:dyDescent="0.3">
      <c r="A337" s="732"/>
      <c r="B337" s="535" t="s">
        <v>58</v>
      </c>
      <c r="C337" s="302"/>
      <c r="D337" s="303"/>
      <c r="E337" s="304"/>
      <c r="F337" s="303"/>
      <c r="G337" s="266"/>
      <c r="H337" s="78">
        <v>2</v>
      </c>
      <c r="I337" s="78">
        <v>2</v>
      </c>
      <c r="J337" s="78">
        <v>0</v>
      </c>
      <c r="K337" s="591"/>
      <c r="L337" s="362">
        <f>SUM(L338:L340)</f>
        <v>-3</v>
      </c>
      <c r="M337" s="381"/>
    </row>
    <row r="338" spans="1:13" ht="72" x14ac:dyDescent="0.3">
      <c r="A338" s="732"/>
      <c r="B338" s="515" t="s">
        <v>133</v>
      </c>
      <c r="C338" s="81" t="s">
        <v>134</v>
      </c>
      <c r="D338" s="233"/>
      <c r="E338" s="257">
        <v>0</v>
      </c>
      <c r="F338" s="82">
        <v>0</v>
      </c>
      <c r="G338" s="158">
        <v>0</v>
      </c>
      <c r="H338" s="307"/>
      <c r="I338" s="70"/>
      <c r="J338" s="70"/>
      <c r="K338" s="568"/>
      <c r="L338" s="373">
        <v>-1</v>
      </c>
      <c r="M338" s="373"/>
    </row>
    <row r="339" spans="1:13" ht="120" x14ac:dyDescent="0.3">
      <c r="A339" s="732"/>
      <c r="B339" s="518" t="s">
        <v>135</v>
      </c>
      <c r="C339" s="81" t="s">
        <v>134</v>
      </c>
      <c r="D339" s="233"/>
      <c r="E339" s="309">
        <v>0</v>
      </c>
      <c r="F339" s="309">
        <v>0</v>
      </c>
      <c r="G339" s="158">
        <v>0</v>
      </c>
      <c r="H339" s="307"/>
      <c r="I339" s="70"/>
      <c r="J339" s="70"/>
      <c r="K339" s="568"/>
      <c r="L339" s="373">
        <v>-1</v>
      </c>
      <c r="M339" s="373"/>
    </row>
    <row r="340" spans="1:13" ht="24" x14ac:dyDescent="0.3">
      <c r="A340" s="732"/>
      <c r="B340" s="519" t="s">
        <v>136</v>
      </c>
      <c r="C340" s="699" t="s">
        <v>26</v>
      </c>
      <c r="D340" s="320"/>
      <c r="E340" s="321">
        <v>0</v>
      </c>
      <c r="F340" s="166">
        <v>0</v>
      </c>
      <c r="G340" s="723">
        <v>0</v>
      </c>
      <c r="H340" s="724"/>
      <c r="I340" s="322"/>
      <c r="J340" s="322"/>
      <c r="K340" s="587"/>
      <c r="L340" s="435">
        <v>-1</v>
      </c>
      <c r="M340" s="435"/>
    </row>
    <row r="341" spans="1:13" ht="15" thickBot="1" x14ac:dyDescent="0.35">
      <c r="A341" s="608"/>
      <c r="B341" s="640" t="s">
        <v>373</v>
      </c>
      <c r="C341" s="120"/>
      <c r="D341" s="86"/>
      <c r="E341" s="311"/>
      <c r="F341" s="58"/>
      <c r="G341" s="268"/>
      <c r="H341" s="312"/>
      <c r="I341" s="88"/>
      <c r="J341" s="88"/>
      <c r="K341" s="569"/>
      <c r="L341" s="727">
        <v>0</v>
      </c>
      <c r="M341" s="243"/>
    </row>
    <row r="342" spans="1:13" ht="60" x14ac:dyDescent="0.3">
      <c r="A342" s="732">
        <v>22</v>
      </c>
      <c r="B342" s="725" t="s">
        <v>257</v>
      </c>
      <c r="C342" s="280"/>
      <c r="D342" s="227"/>
      <c r="E342" s="427"/>
      <c r="F342" s="164"/>
      <c r="G342" s="493"/>
      <c r="H342" s="726"/>
      <c r="I342" s="137"/>
      <c r="J342" s="137"/>
      <c r="K342" s="866" t="s">
        <v>392</v>
      </c>
      <c r="L342" s="560"/>
      <c r="M342" s="806" t="s">
        <v>390</v>
      </c>
    </row>
    <row r="343" spans="1:13" ht="22.8" x14ac:dyDescent="0.3">
      <c r="A343" s="732"/>
      <c r="B343" s="504" t="s">
        <v>93</v>
      </c>
      <c r="C343" s="41" t="s">
        <v>16</v>
      </c>
      <c r="D343" s="42"/>
      <c r="E343" s="241">
        <v>3480</v>
      </c>
      <c r="F343" s="241">
        <v>3480</v>
      </c>
      <c r="G343" s="43">
        <f>F343/E343</f>
        <v>1</v>
      </c>
      <c r="H343" s="67"/>
      <c r="I343" s="67"/>
      <c r="J343" s="67"/>
      <c r="K343" s="566"/>
      <c r="L343" s="373"/>
      <c r="M343" s="373"/>
    </row>
    <row r="344" spans="1:13" x14ac:dyDescent="0.3">
      <c r="A344" s="732"/>
      <c r="B344" s="535" t="s">
        <v>58</v>
      </c>
      <c r="C344" s="302"/>
      <c r="D344" s="303"/>
      <c r="E344" s="304"/>
      <c r="F344" s="303"/>
      <c r="G344" s="266"/>
      <c r="H344" s="78">
        <v>3</v>
      </c>
      <c r="I344" s="78">
        <v>3</v>
      </c>
      <c r="J344" s="78">
        <v>0</v>
      </c>
      <c r="K344" s="591"/>
      <c r="L344" s="362">
        <f>SUM(L345:L347)</f>
        <v>1.5</v>
      </c>
      <c r="M344" s="381"/>
    </row>
    <row r="345" spans="1:13" ht="36" x14ac:dyDescent="0.3">
      <c r="A345" s="732"/>
      <c r="B345" s="515" t="s">
        <v>339</v>
      </c>
      <c r="C345" s="117" t="s">
        <v>28</v>
      </c>
      <c r="D345" s="81"/>
      <c r="E345" s="257">
        <v>15</v>
      </c>
      <c r="F345" s="257">
        <v>15</v>
      </c>
      <c r="G345" s="158">
        <f>F345/E345</f>
        <v>1</v>
      </c>
      <c r="H345" s="307"/>
      <c r="I345" s="70"/>
      <c r="J345" s="70"/>
      <c r="K345" s="568"/>
      <c r="L345" s="373">
        <v>0.5</v>
      </c>
      <c r="M345" s="373"/>
    </row>
    <row r="346" spans="1:13" ht="48" x14ac:dyDescent="0.3">
      <c r="A346" s="732"/>
      <c r="B346" s="515" t="s">
        <v>340</v>
      </c>
      <c r="C346" s="117" t="s">
        <v>28</v>
      </c>
      <c r="D346" s="81"/>
      <c r="E346" s="257">
        <v>30</v>
      </c>
      <c r="F346" s="257">
        <v>30</v>
      </c>
      <c r="G346" s="158">
        <f>F346/E346</f>
        <v>1</v>
      </c>
      <c r="H346" s="307"/>
      <c r="I346" s="70"/>
      <c r="J346" s="70"/>
      <c r="K346" s="568"/>
      <c r="L346" s="373">
        <v>0.5</v>
      </c>
      <c r="M346" s="373"/>
    </row>
    <row r="347" spans="1:13" ht="48" x14ac:dyDescent="0.3">
      <c r="A347" s="732"/>
      <c r="B347" s="519" t="s">
        <v>341</v>
      </c>
      <c r="C347" s="699" t="s">
        <v>28</v>
      </c>
      <c r="D347" s="320"/>
      <c r="E347" s="321">
        <v>30</v>
      </c>
      <c r="F347" s="321">
        <v>30</v>
      </c>
      <c r="G347" s="723">
        <f>F347/E347</f>
        <v>1</v>
      </c>
      <c r="H347" s="724"/>
      <c r="I347" s="322"/>
      <c r="J347" s="322"/>
      <c r="K347" s="587"/>
      <c r="L347" s="435">
        <v>0.5</v>
      </c>
      <c r="M347" s="435"/>
    </row>
    <row r="348" spans="1:13" ht="15" thickBot="1" x14ac:dyDescent="0.35">
      <c r="A348" s="608"/>
      <c r="B348" s="640" t="s">
        <v>373</v>
      </c>
      <c r="C348" s="120"/>
      <c r="D348" s="86"/>
      <c r="E348" s="311"/>
      <c r="F348" s="311"/>
      <c r="G348" s="268"/>
      <c r="H348" s="312"/>
      <c r="I348" s="88"/>
      <c r="J348" s="88"/>
      <c r="K348" s="569"/>
      <c r="L348" s="722">
        <v>1</v>
      </c>
      <c r="M348" s="243"/>
    </row>
    <row r="349" spans="1:13" ht="66" x14ac:dyDescent="0.3">
      <c r="A349" s="742" t="s">
        <v>137</v>
      </c>
      <c r="B349" s="17" t="s">
        <v>138</v>
      </c>
      <c r="C349" s="227"/>
      <c r="D349" s="135"/>
      <c r="E349" s="281"/>
      <c r="F349" s="135"/>
      <c r="G349" s="203"/>
      <c r="H349" s="137"/>
      <c r="I349" s="137"/>
      <c r="J349" s="137"/>
      <c r="K349" s="577"/>
      <c r="L349" s="560"/>
      <c r="M349" s="560"/>
    </row>
    <row r="350" spans="1:13" x14ac:dyDescent="0.3">
      <c r="A350" s="742"/>
      <c r="B350" s="504" t="s">
        <v>15</v>
      </c>
      <c r="C350" s="41" t="s">
        <v>16</v>
      </c>
      <c r="D350" s="42"/>
      <c r="E350" s="248">
        <f>SUM(E351:E353)</f>
        <v>104002.9</v>
      </c>
      <c r="F350" s="248">
        <f>SUM(F351:F353)</f>
        <v>92025.3</v>
      </c>
      <c r="G350" s="43">
        <f>F350/E350</f>
        <v>0.88483398059092588</v>
      </c>
      <c r="H350" s="313"/>
      <c r="I350" s="313"/>
      <c r="J350" s="313"/>
      <c r="K350" s="592"/>
      <c r="L350" s="373"/>
      <c r="M350" s="373"/>
    </row>
    <row r="351" spans="1:13" x14ac:dyDescent="0.3">
      <c r="A351" s="742"/>
      <c r="B351" s="505" t="s">
        <v>17</v>
      </c>
      <c r="C351" s="47" t="s">
        <v>16</v>
      </c>
      <c r="D351" s="48"/>
      <c r="E351" s="249">
        <f t="shared" ref="E351" si="33">E367</f>
        <v>800</v>
      </c>
      <c r="F351" s="249">
        <f>F367</f>
        <v>800</v>
      </c>
      <c r="G351" s="49">
        <f>F351/E351</f>
        <v>1</v>
      </c>
      <c r="H351" s="315"/>
      <c r="I351" s="315"/>
      <c r="J351" s="315"/>
      <c r="K351" s="593"/>
      <c r="L351" s="373"/>
      <c r="M351" s="373"/>
    </row>
    <row r="352" spans="1:13" x14ac:dyDescent="0.3">
      <c r="A352" s="742"/>
      <c r="B352" s="505" t="s">
        <v>57</v>
      </c>
      <c r="C352" s="47" t="s">
        <v>16</v>
      </c>
      <c r="D352" s="48"/>
      <c r="E352" s="249">
        <f>E357+E368+E381+E390</f>
        <v>62032.2</v>
      </c>
      <c r="F352" s="249">
        <f>F357+F368+F381+F390</f>
        <v>56108.3</v>
      </c>
      <c r="G352" s="49">
        <f>F352/E352</f>
        <v>0.90450282272755123</v>
      </c>
      <c r="H352" s="50"/>
      <c r="I352" s="50"/>
      <c r="J352" s="50"/>
      <c r="K352" s="593"/>
      <c r="L352" s="373"/>
      <c r="M352" s="373"/>
    </row>
    <row r="353" spans="1:13" x14ac:dyDescent="0.3">
      <c r="A353" s="742"/>
      <c r="B353" s="505" t="s">
        <v>31</v>
      </c>
      <c r="C353" s="47" t="s">
        <v>16</v>
      </c>
      <c r="D353" s="48"/>
      <c r="E353" s="249">
        <f>E358+E369+E382+E391</f>
        <v>41170.699999999997</v>
      </c>
      <c r="F353" s="249">
        <f>F358+F369+F382+F391</f>
        <v>35117</v>
      </c>
      <c r="G353" s="49">
        <f>F353/E353</f>
        <v>0.85296096495808915</v>
      </c>
      <c r="H353" s="315"/>
      <c r="I353" s="315"/>
      <c r="J353" s="315"/>
      <c r="K353" s="593"/>
      <c r="L353" s="373"/>
      <c r="M353" s="373"/>
    </row>
    <row r="354" spans="1:13" ht="36.6" thickBot="1" x14ac:dyDescent="0.35">
      <c r="A354" s="743"/>
      <c r="B354" s="512" t="s">
        <v>32</v>
      </c>
      <c r="C354" s="81" t="s">
        <v>22</v>
      </c>
      <c r="D354" s="233"/>
      <c r="E354" s="278"/>
      <c r="F354" s="146"/>
      <c r="G354" s="244"/>
      <c r="H354" s="70"/>
      <c r="I354" s="70"/>
      <c r="J354" s="70"/>
      <c r="K354" s="568"/>
      <c r="L354" s="243"/>
      <c r="M354" s="243"/>
    </row>
    <row r="355" spans="1:13" ht="60" x14ac:dyDescent="0.3">
      <c r="A355" s="731">
        <v>23</v>
      </c>
      <c r="B355" s="3" t="s">
        <v>139</v>
      </c>
      <c r="C355" s="90"/>
      <c r="D355" s="36"/>
      <c r="E355" s="247"/>
      <c r="F355" s="36"/>
      <c r="G355" s="203"/>
      <c r="H355" s="64"/>
      <c r="I355" s="64"/>
      <c r="J355" s="64"/>
      <c r="K355" s="565" t="s">
        <v>251</v>
      </c>
      <c r="L355" s="560"/>
      <c r="M355" s="806" t="s">
        <v>390</v>
      </c>
    </row>
    <row r="356" spans="1:13" x14ac:dyDescent="0.3">
      <c r="A356" s="732"/>
      <c r="B356" s="504" t="s">
        <v>15</v>
      </c>
      <c r="C356" s="41" t="s">
        <v>16</v>
      </c>
      <c r="D356" s="42"/>
      <c r="E356" s="248">
        <f>SUM(E358:E358)</f>
        <v>715.2</v>
      </c>
      <c r="F356" s="248">
        <f>SUM(F358:F358)</f>
        <v>469.9</v>
      </c>
      <c r="G356" s="43">
        <f>F356/E356</f>
        <v>0.65701901565995513</v>
      </c>
      <c r="H356" s="67"/>
      <c r="I356" s="67"/>
      <c r="J356" s="67"/>
      <c r="K356" s="566"/>
      <c r="L356" s="373"/>
      <c r="M356" s="373"/>
    </row>
    <row r="357" spans="1:13" x14ac:dyDescent="0.3">
      <c r="A357" s="732"/>
      <c r="B357" s="505" t="s">
        <v>18</v>
      </c>
      <c r="C357" s="47" t="s">
        <v>16</v>
      </c>
      <c r="D357" s="42"/>
      <c r="E357" s="249">
        <v>0</v>
      </c>
      <c r="F357" s="249">
        <v>0</v>
      </c>
      <c r="G357" s="49">
        <v>0</v>
      </c>
      <c r="H357" s="67"/>
      <c r="I357" s="67"/>
      <c r="J357" s="67"/>
      <c r="K357" s="566"/>
      <c r="L357" s="373"/>
      <c r="M357" s="373"/>
    </row>
    <row r="358" spans="1:13" x14ac:dyDescent="0.3">
      <c r="A358" s="732"/>
      <c r="B358" s="505" t="s">
        <v>140</v>
      </c>
      <c r="C358" s="47" t="s">
        <v>16</v>
      </c>
      <c r="D358" s="48"/>
      <c r="E358" s="249">
        <v>715.2</v>
      </c>
      <c r="F358" s="249">
        <v>469.9</v>
      </c>
      <c r="G358" s="49">
        <f>F358/E358</f>
        <v>0.65701901565995513</v>
      </c>
      <c r="H358" s="70"/>
      <c r="I358" s="70"/>
      <c r="J358" s="70"/>
      <c r="K358" s="568"/>
      <c r="L358" s="373"/>
      <c r="M358" s="373"/>
    </row>
    <row r="359" spans="1:13" x14ac:dyDescent="0.3">
      <c r="A359" s="732"/>
      <c r="B359" s="517" t="s">
        <v>20</v>
      </c>
      <c r="C359" s="141"/>
      <c r="D359" s="142"/>
      <c r="E359" s="294"/>
      <c r="F359" s="141"/>
      <c r="G359" s="276"/>
      <c r="H359" s="78">
        <v>5</v>
      </c>
      <c r="I359" s="78">
        <v>5</v>
      </c>
      <c r="J359" s="78">
        <v>0</v>
      </c>
      <c r="K359" s="590"/>
      <c r="L359" s="381"/>
      <c r="M359" s="381"/>
    </row>
    <row r="360" spans="1:13" ht="36" x14ac:dyDescent="0.3">
      <c r="A360" s="732"/>
      <c r="B360" s="507" t="s">
        <v>141</v>
      </c>
      <c r="C360" s="81" t="s">
        <v>22</v>
      </c>
      <c r="D360" s="148">
        <v>75.7</v>
      </c>
      <c r="E360" s="257">
        <v>0</v>
      </c>
      <c r="F360" s="82">
        <v>0</v>
      </c>
      <c r="G360" s="258">
        <v>0</v>
      </c>
      <c r="H360" s="70"/>
      <c r="I360" s="70"/>
      <c r="J360" s="70"/>
      <c r="K360" s="568"/>
      <c r="L360" s="373"/>
      <c r="M360" s="373"/>
    </row>
    <row r="361" spans="1:13" ht="36" x14ac:dyDescent="0.3">
      <c r="A361" s="732"/>
      <c r="B361" s="507" t="s">
        <v>142</v>
      </c>
      <c r="C361" s="81" t="s">
        <v>22</v>
      </c>
      <c r="D361" s="148">
        <v>37</v>
      </c>
      <c r="E361" s="257">
        <v>0</v>
      </c>
      <c r="F361" s="82">
        <v>0</v>
      </c>
      <c r="G361" s="258">
        <v>0</v>
      </c>
      <c r="H361" s="70"/>
      <c r="I361" s="70"/>
      <c r="J361" s="70"/>
      <c r="K361" s="568"/>
      <c r="L361" s="373"/>
      <c r="M361" s="373"/>
    </row>
    <row r="362" spans="1:13" ht="36" x14ac:dyDescent="0.3">
      <c r="A362" s="732"/>
      <c r="B362" s="507" t="s">
        <v>143</v>
      </c>
      <c r="C362" s="81" t="s">
        <v>22</v>
      </c>
      <c r="D362" s="148">
        <v>95</v>
      </c>
      <c r="E362" s="257">
        <v>0</v>
      </c>
      <c r="F362" s="82">
        <v>0</v>
      </c>
      <c r="G362" s="258">
        <v>0</v>
      </c>
      <c r="H362" s="70"/>
      <c r="I362" s="70"/>
      <c r="J362" s="70"/>
      <c r="K362" s="568"/>
      <c r="L362" s="373"/>
      <c r="M362" s="373"/>
    </row>
    <row r="363" spans="1:13" ht="36" x14ac:dyDescent="0.3">
      <c r="A363" s="732"/>
      <c r="B363" s="507" t="s">
        <v>144</v>
      </c>
      <c r="C363" s="81" t="s">
        <v>22</v>
      </c>
      <c r="D363" s="148">
        <v>95</v>
      </c>
      <c r="E363" s="257">
        <v>0</v>
      </c>
      <c r="F363" s="82">
        <v>0</v>
      </c>
      <c r="G363" s="258">
        <v>0</v>
      </c>
      <c r="H363" s="70"/>
      <c r="I363" s="70"/>
      <c r="J363" s="70"/>
      <c r="K363" s="568"/>
      <c r="L363" s="373"/>
      <c r="M363" s="373"/>
    </row>
    <row r="364" spans="1:13" ht="24.6" thickBot="1" x14ac:dyDescent="0.35">
      <c r="A364" s="733"/>
      <c r="B364" s="536" t="s">
        <v>145</v>
      </c>
      <c r="C364" s="320" t="s">
        <v>22</v>
      </c>
      <c r="D364" s="864">
        <v>0</v>
      </c>
      <c r="E364" s="321">
        <v>0</v>
      </c>
      <c r="F364" s="632">
        <v>0</v>
      </c>
      <c r="G364" s="261">
        <v>0</v>
      </c>
      <c r="H364" s="322"/>
      <c r="I364" s="322"/>
      <c r="J364" s="322"/>
      <c r="K364" s="587"/>
      <c r="L364" s="243"/>
      <c r="M364" s="243"/>
    </row>
    <row r="365" spans="1:13" ht="66" x14ac:dyDescent="0.3">
      <c r="A365" s="731">
        <v>24</v>
      </c>
      <c r="B365" s="3" t="s">
        <v>246</v>
      </c>
      <c r="C365" s="90"/>
      <c r="D365" s="36"/>
      <c r="E365" s="247"/>
      <c r="F365" s="36"/>
      <c r="G365" s="203"/>
      <c r="H365" s="64"/>
      <c r="I365" s="64"/>
      <c r="J365" s="64"/>
      <c r="K365" s="565" t="s">
        <v>391</v>
      </c>
      <c r="L365" s="560"/>
      <c r="M365" s="806" t="s">
        <v>390</v>
      </c>
    </row>
    <row r="366" spans="1:13" x14ac:dyDescent="0.3">
      <c r="A366" s="732"/>
      <c r="B366" s="504" t="s">
        <v>146</v>
      </c>
      <c r="C366" s="41" t="s">
        <v>16</v>
      </c>
      <c r="D366" s="230"/>
      <c r="E366" s="269">
        <f>SUM(E367:E369)</f>
        <v>1311</v>
      </c>
      <c r="F366" s="269">
        <f>SUM(F367:F369)</f>
        <v>1311</v>
      </c>
      <c r="G366" s="43">
        <f>F366/E366</f>
        <v>1</v>
      </c>
      <c r="H366" s="67"/>
      <c r="I366" s="67"/>
      <c r="J366" s="67"/>
      <c r="K366" s="585"/>
      <c r="L366" s="373"/>
      <c r="M366" s="373"/>
    </row>
    <row r="367" spans="1:13" x14ac:dyDescent="0.3">
      <c r="A367" s="732"/>
      <c r="B367" s="505" t="s">
        <v>17</v>
      </c>
      <c r="C367" s="47" t="s">
        <v>16</v>
      </c>
      <c r="D367" s="233"/>
      <c r="E367" s="204">
        <v>800</v>
      </c>
      <c r="F367" s="204">
        <v>800</v>
      </c>
      <c r="G367" s="49">
        <f>F367/E367</f>
        <v>1</v>
      </c>
      <c r="H367" s="70"/>
      <c r="I367" s="70"/>
      <c r="J367" s="70"/>
      <c r="K367" s="567"/>
      <c r="L367" s="373"/>
      <c r="M367" s="373"/>
    </row>
    <row r="368" spans="1:13" x14ac:dyDescent="0.3">
      <c r="A368" s="732"/>
      <c r="B368" s="505" t="s">
        <v>147</v>
      </c>
      <c r="C368" s="47" t="s">
        <v>16</v>
      </c>
      <c r="D368" s="48"/>
      <c r="E368" s="204">
        <v>311</v>
      </c>
      <c r="F368" s="204">
        <v>311</v>
      </c>
      <c r="G368" s="49">
        <f>F368/E368</f>
        <v>1</v>
      </c>
      <c r="H368" s="70"/>
      <c r="I368" s="70"/>
      <c r="J368" s="70"/>
      <c r="K368" s="567"/>
      <c r="L368" s="373"/>
      <c r="M368" s="373"/>
    </row>
    <row r="369" spans="1:13" x14ac:dyDescent="0.3">
      <c r="A369" s="732"/>
      <c r="B369" s="505" t="s">
        <v>148</v>
      </c>
      <c r="C369" s="47" t="s">
        <v>16</v>
      </c>
      <c r="D369" s="48"/>
      <c r="E369" s="204">
        <v>200</v>
      </c>
      <c r="F369" s="204">
        <v>200</v>
      </c>
      <c r="G369" s="49">
        <f>F369/E369</f>
        <v>1</v>
      </c>
      <c r="H369" s="70"/>
      <c r="I369" s="70"/>
      <c r="J369" s="70"/>
      <c r="K369" s="568"/>
      <c r="L369" s="373"/>
      <c r="M369" s="373"/>
    </row>
    <row r="370" spans="1:13" x14ac:dyDescent="0.3">
      <c r="A370" s="732"/>
      <c r="B370" s="520" t="s">
        <v>20</v>
      </c>
      <c r="C370" s="100"/>
      <c r="D370" s="113"/>
      <c r="E370" s="265"/>
      <c r="F370" s="100"/>
      <c r="G370" s="266"/>
      <c r="H370" s="78">
        <v>7</v>
      </c>
      <c r="I370" s="78">
        <v>7</v>
      </c>
      <c r="J370" s="78">
        <v>0</v>
      </c>
      <c r="K370" s="552"/>
      <c r="L370" s="362">
        <f>SUM(L371:L377)</f>
        <v>-1</v>
      </c>
      <c r="M370" s="381"/>
    </row>
    <row r="371" spans="1:13" ht="24" x14ac:dyDescent="0.3">
      <c r="A371" s="732"/>
      <c r="B371" s="512" t="s">
        <v>342</v>
      </c>
      <c r="C371" s="324" t="s">
        <v>50</v>
      </c>
      <c r="D371" s="468">
        <v>2155</v>
      </c>
      <c r="E371" s="325">
        <v>2198</v>
      </c>
      <c r="F371" s="325">
        <v>2194</v>
      </c>
      <c r="G371" s="158">
        <f t="shared" ref="G371:G377" si="34">F371/E371</f>
        <v>0.99818016378525931</v>
      </c>
      <c r="H371" s="70"/>
      <c r="I371" s="70"/>
      <c r="J371" s="70"/>
      <c r="K371" s="568"/>
      <c r="L371" s="373">
        <v>0.5</v>
      </c>
      <c r="M371" s="373"/>
    </row>
    <row r="372" spans="1:13" ht="60" x14ac:dyDescent="0.3">
      <c r="A372" s="732"/>
      <c r="B372" s="512" t="s">
        <v>343</v>
      </c>
      <c r="C372" s="324" t="s">
        <v>26</v>
      </c>
      <c r="D372" s="468">
        <v>5012</v>
      </c>
      <c r="E372" s="325">
        <v>5112</v>
      </c>
      <c r="F372" s="325">
        <v>5067</v>
      </c>
      <c r="G372" s="158">
        <f t="shared" si="34"/>
        <v>0.99119718309859151</v>
      </c>
      <c r="H372" s="70"/>
      <c r="I372" s="70"/>
      <c r="J372" s="70"/>
      <c r="K372" s="568"/>
      <c r="L372" s="373">
        <v>0.5</v>
      </c>
      <c r="M372" s="373"/>
    </row>
    <row r="373" spans="1:13" ht="48" x14ac:dyDescent="0.3">
      <c r="A373" s="732"/>
      <c r="B373" s="512" t="s">
        <v>344</v>
      </c>
      <c r="C373" s="324" t="s">
        <v>149</v>
      </c>
      <c r="D373" s="468">
        <v>3445.9</v>
      </c>
      <c r="E373" s="325">
        <v>3549.28</v>
      </c>
      <c r="F373" s="325">
        <v>3397.7</v>
      </c>
      <c r="G373" s="158">
        <f t="shared" si="34"/>
        <v>0.95729274669792175</v>
      </c>
      <c r="H373" s="70"/>
      <c r="I373" s="70"/>
      <c r="J373" s="70"/>
      <c r="K373" s="568"/>
      <c r="L373" s="373">
        <v>0.5</v>
      </c>
      <c r="M373" s="373"/>
    </row>
    <row r="374" spans="1:13" ht="24" x14ac:dyDescent="0.3">
      <c r="A374" s="732"/>
      <c r="B374" s="512" t="s">
        <v>345</v>
      </c>
      <c r="C374" s="324" t="s">
        <v>149</v>
      </c>
      <c r="D374" s="468">
        <v>5128.7</v>
      </c>
      <c r="E374" s="325">
        <v>5538.99</v>
      </c>
      <c r="F374" s="325">
        <v>5734.7</v>
      </c>
      <c r="G374" s="158">
        <f t="shared" si="34"/>
        <v>1.0353331564057708</v>
      </c>
      <c r="H374" s="70"/>
      <c r="I374" s="70"/>
      <c r="J374" s="70"/>
      <c r="K374" s="568"/>
      <c r="L374" s="373">
        <v>0.5</v>
      </c>
      <c r="M374" s="373"/>
    </row>
    <row r="375" spans="1:13" ht="36" x14ac:dyDescent="0.3">
      <c r="A375" s="732"/>
      <c r="B375" s="534" t="s">
        <v>346</v>
      </c>
      <c r="C375" s="324" t="s">
        <v>149</v>
      </c>
      <c r="D375" s="469">
        <v>29.1</v>
      </c>
      <c r="E375" s="467">
        <v>29.68</v>
      </c>
      <c r="F375" s="467">
        <v>25.3</v>
      </c>
      <c r="G375" s="158">
        <f t="shared" si="34"/>
        <v>0.85242587601078168</v>
      </c>
      <c r="H375" s="137"/>
      <c r="I375" s="137"/>
      <c r="J375" s="137"/>
      <c r="K375" s="577"/>
      <c r="L375" s="373">
        <v>-1</v>
      </c>
      <c r="M375" s="373"/>
    </row>
    <row r="376" spans="1:13" ht="72" x14ac:dyDescent="0.3">
      <c r="A376" s="732"/>
      <c r="B376" s="534" t="s">
        <v>347</v>
      </c>
      <c r="C376" s="466" t="s">
        <v>26</v>
      </c>
      <c r="D376" s="469">
        <v>0</v>
      </c>
      <c r="E376" s="467">
        <v>8</v>
      </c>
      <c r="F376" s="467">
        <v>5</v>
      </c>
      <c r="G376" s="158">
        <f t="shared" si="34"/>
        <v>0.625</v>
      </c>
      <c r="H376" s="137"/>
      <c r="I376" s="137"/>
      <c r="J376" s="137"/>
      <c r="K376" s="577"/>
      <c r="L376" s="373">
        <v>-1</v>
      </c>
      <c r="M376" s="373"/>
    </row>
    <row r="377" spans="1:13" ht="96" x14ac:dyDescent="0.3">
      <c r="A377" s="732"/>
      <c r="B377" s="529" t="s">
        <v>348</v>
      </c>
      <c r="C377" s="728" t="s">
        <v>50</v>
      </c>
      <c r="D377" s="729">
        <v>0</v>
      </c>
      <c r="E377" s="730">
        <v>8</v>
      </c>
      <c r="F377" s="730">
        <v>6</v>
      </c>
      <c r="G377" s="723">
        <f t="shared" si="34"/>
        <v>0.75</v>
      </c>
      <c r="H377" s="322"/>
      <c r="I377" s="322"/>
      <c r="J377" s="322"/>
      <c r="K377" s="587"/>
      <c r="L377" s="435">
        <v>-1</v>
      </c>
      <c r="M377" s="435"/>
    </row>
    <row r="378" spans="1:13" ht="15" thickBot="1" x14ac:dyDescent="0.35">
      <c r="A378" s="608"/>
      <c r="B378" s="710" t="s">
        <v>373</v>
      </c>
      <c r="C378" s="326"/>
      <c r="D378" s="470"/>
      <c r="E378" s="327"/>
      <c r="F378" s="327"/>
      <c r="G378" s="268"/>
      <c r="H378" s="88"/>
      <c r="I378" s="88"/>
      <c r="J378" s="88"/>
      <c r="K378" s="569"/>
      <c r="L378" s="645">
        <v>87.2</v>
      </c>
      <c r="M378" s="243"/>
    </row>
    <row r="379" spans="1:13" ht="60" x14ac:dyDescent="0.3">
      <c r="A379" s="732">
        <v>25</v>
      </c>
      <c r="B379" s="18" t="s">
        <v>150</v>
      </c>
      <c r="C379" s="227"/>
      <c r="D379" s="135"/>
      <c r="E379" s="281"/>
      <c r="F379" s="135"/>
      <c r="G379" s="203"/>
      <c r="H379" s="137"/>
      <c r="I379" s="137"/>
      <c r="J379" s="137"/>
      <c r="K379" s="576" t="s">
        <v>389</v>
      </c>
      <c r="L379" s="560"/>
      <c r="M379" s="806" t="s">
        <v>390</v>
      </c>
    </row>
    <row r="380" spans="1:13" x14ac:dyDescent="0.3">
      <c r="A380" s="732"/>
      <c r="B380" s="504" t="s">
        <v>15</v>
      </c>
      <c r="C380" s="41" t="s">
        <v>16</v>
      </c>
      <c r="D380" s="42"/>
      <c r="E380" s="248">
        <f t="shared" ref="E380:F380" si="35">SUM(E381:E382)</f>
        <v>100437.1</v>
      </c>
      <c r="F380" s="248">
        <f t="shared" si="35"/>
        <v>89561.2</v>
      </c>
      <c r="G380" s="43">
        <f>F380/E380</f>
        <v>0.89171431672160972</v>
      </c>
      <c r="H380" s="67"/>
      <c r="I380" s="67"/>
      <c r="J380" s="67"/>
      <c r="K380" s="566"/>
      <c r="L380" s="373"/>
      <c r="M380" s="373"/>
    </row>
    <row r="381" spans="1:13" x14ac:dyDescent="0.3">
      <c r="A381" s="732"/>
      <c r="B381" s="505" t="s">
        <v>57</v>
      </c>
      <c r="C381" s="47" t="s">
        <v>16</v>
      </c>
      <c r="D381" s="48"/>
      <c r="E381" s="249">
        <v>60740.6</v>
      </c>
      <c r="F381" s="249">
        <v>55379.5</v>
      </c>
      <c r="G381" s="49">
        <f>F381/E381</f>
        <v>0.91173778329486377</v>
      </c>
      <c r="H381" s="70"/>
      <c r="I381" s="70"/>
      <c r="J381" s="70"/>
      <c r="K381" s="568"/>
      <c r="L381" s="373"/>
      <c r="M381" s="373"/>
    </row>
    <row r="382" spans="1:13" x14ac:dyDescent="0.3">
      <c r="A382" s="732"/>
      <c r="B382" s="505" t="s">
        <v>148</v>
      </c>
      <c r="C382" s="47" t="s">
        <v>16</v>
      </c>
      <c r="D382" s="48"/>
      <c r="E382" s="249">
        <v>39696.5</v>
      </c>
      <c r="F382" s="249">
        <v>34181.699999999997</v>
      </c>
      <c r="G382" s="49">
        <f>F382/E382</f>
        <v>0.86107591349363288</v>
      </c>
      <c r="H382" s="70"/>
      <c r="I382" s="70"/>
      <c r="J382" s="70"/>
      <c r="K382" s="568"/>
      <c r="L382" s="373"/>
      <c r="M382" s="373"/>
    </row>
    <row r="383" spans="1:13" x14ac:dyDescent="0.3">
      <c r="A383" s="732"/>
      <c r="B383" s="517" t="s">
        <v>58</v>
      </c>
      <c r="C383" s="273"/>
      <c r="D383" s="274"/>
      <c r="E383" s="275"/>
      <c r="F383" s="274"/>
      <c r="G383" s="276"/>
      <c r="H383" s="78">
        <v>3</v>
      </c>
      <c r="I383" s="78">
        <v>3</v>
      </c>
      <c r="J383" s="78">
        <v>0</v>
      </c>
      <c r="K383" s="552"/>
      <c r="L383" s="362">
        <f>SUM(L384:L386)</f>
        <v>1.5</v>
      </c>
      <c r="M383" s="381"/>
    </row>
    <row r="384" spans="1:13" ht="48" x14ac:dyDescent="0.3">
      <c r="A384" s="732"/>
      <c r="B384" s="512" t="s">
        <v>247</v>
      </c>
      <c r="C384" s="81" t="s">
        <v>119</v>
      </c>
      <c r="D384" s="233"/>
      <c r="E384" s="329">
        <v>1.0169999999999999</v>
      </c>
      <c r="F384" s="329">
        <v>1.0169999999999999</v>
      </c>
      <c r="G384" s="83">
        <f>F384/E384</f>
        <v>1</v>
      </c>
      <c r="H384" s="70"/>
      <c r="I384" s="70"/>
      <c r="J384" s="70"/>
      <c r="K384" s="568"/>
      <c r="L384" s="373">
        <v>0.5</v>
      </c>
      <c r="M384" s="373"/>
    </row>
    <row r="385" spans="1:13" ht="24" x14ac:dyDescent="0.3">
      <c r="A385" s="732"/>
      <c r="B385" s="512" t="s">
        <v>248</v>
      </c>
      <c r="C385" s="81" t="s">
        <v>249</v>
      </c>
      <c r="D385" s="233"/>
      <c r="E385" s="329">
        <v>100</v>
      </c>
      <c r="F385" s="82">
        <v>100</v>
      </c>
      <c r="G385" s="83">
        <f>F385/E385</f>
        <v>1</v>
      </c>
      <c r="H385" s="70"/>
      <c r="I385" s="70"/>
      <c r="J385" s="70"/>
      <c r="K385" s="568"/>
      <c r="L385" s="373">
        <v>0.5</v>
      </c>
      <c r="M385" s="373"/>
    </row>
    <row r="386" spans="1:13" ht="60" x14ac:dyDescent="0.3">
      <c r="A386" s="732"/>
      <c r="B386" s="529" t="s">
        <v>250</v>
      </c>
      <c r="C386" s="320" t="s">
        <v>176</v>
      </c>
      <c r="D386" s="331"/>
      <c r="E386" s="332">
        <v>8993.41</v>
      </c>
      <c r="F386" s="332">
        <v>8993.41</v>
      </c>
      <c r="G386" s="217">
        <f>F386/E386</f>
        <v>1</v>
      </c>
      <c r="H386" s="322"/>
      <c r="I386" s="322"/>
      <c r="J386" s="322"/>
      <c r="K386" s="587"/>
      <c r="L386" s="435">
        <v>0.5</v>
      </c>
      <c r="M386" s="435"/>
    </row>
    <row r="387" spans="1:13" ht="15" thickBot="1" x14ac:dyDescent="0.35">
      <c r="A387" s="608"/>
      <c r="B387" s="710" t="s">
        <v>373</v>
      </c>
      <c r="C387" s="86"/>
      <c r="D387" s="59"/>
      <c r="E387" s="339"/>
      <c r="F387" s="339"/>
      <c r="G387" s="87"/>
      <c r="H387" s="88"/>
      <c r="I387" s="88"/>
      <c r="J387" s="88"/>
      <c r="K387" s="569"/>
      <c r="L387" s="722">
        <v>1.1000000000000001</v>
      </c>
      <c r="M387" s="243"/>
    </row>
    <row r="388" spans="1:13" ht="66" x14ac:dyDescent="0.3">
      <c r="A388" s="731">
        <v>26</v>
      </c>
      <c r="B388" s="10" t="s">
        <v>151</v>
      </c>
      <c r="C388" s="90"/>
      <c r="D388" s="90"/>
      <c r="E388" s="247"/>
      <c r="F388" s="172"/>
      <c r="G388" s="272"/>
      <c r="H388" s="64"/>
      <c r="I388" s="64"/>
      <c r="J388" s="64"/>
      <c r="K388" s="576" t="s">
        <v>389</v>
      </c>
      <c r="L388" s="347"/>
      <c r="M388" s="862" t="s">
        <v>390</v>
      </c>
    </row>
    <row r="389" spans="1:13" x14ac:dyDescent="0.3">
      <c r="A389" s="732"/>
      <c r="B389" s="504" t="s">
        <v>15</v>
      </c>
      <c r="C389" s="41" t="s">
        <v>16</v>
      </c>
      <c r="D389" s="333"/>
      <c r="E389" s="334">
        <f>SUM(E390:E391)</f>
        <v>1539.6</v>
      </c>
      <c r="F389" s="334">
        <f>SUM(F390:F391)</f>
        <v>683.2</v>
      </c>
      <c r="G389" s="43">
        <f>F389/E389</f>
        <v>0.44375162379838923</v>
      </c>
      <c r="H389" s="67"/>
      <c r="I389" s="67"/>
      <c r="J389" s="67"/>
      <c r="K389" s="566"/>
      <c r="L389" s="373"/>
      <c r="M389" s="373"/>
    </row>
    <row r="390" spans="1:13" x14ac:dyDescent="0.3">
      <c r="A390" s="732"/>
      <c r="B390" s="505" t="s">
        <v>57</v>
      </c>
      <c r="C390" s="47" t="s">
        <v>16</v>
      </c>
      <c r="D390" s="81"/>
      <c r="E390" s="177">
        <v>980.6</v>
      </c>
      <c r="F390" s="177">
        <v>417.8</v>
      </c>
      <c r="G390" s="49">
        <f>F390/E390</f>
        <v>0.42606567407709567</v>
      </c>
      <c r="H390" s="70"/>
      <c r="I390" s="70"/>
      <c r="J390" s="70"/>
      <c r="K390" s="568"/>
      <c r="L390" s="373"/>
      <c r="M390" s="373"/>
    </row>
    <row r="391" spans="1:13" x14ac:dyDescent="0.3">
      <c r="A391" s="732"/>
      <c r="B391" s="505" t="s">
        <v>31</v>
      </c>
      <c r="C391" s="47" t="s">
        <v>16</v>
      </c>
      <c r="D391" s="81"/>
      <c r="E391" s="177">
        <v>559</v>
      </c>
      <c r="F391" s="177">
        <v>265.39999999999998</v>
      </c>
      <c r="G391" s="49">
        <f>F391/E391</f>
        <v>0.47477638640429332</v>
      </c>
      <c r="H391" s="70"/>
      <c r="I391" s="70"/>
      <c r="J391" s="70"/>
      <c r="K391" s="568"/>
      <c r="L391" s="373"/>
      <c r="M391" s="373"/>
    </row>
    <row r="392" spans="1:13" x14ac:dyDescent="0.3">
      <c r="A392" s="732"/>
      <c r="B392" s="520" t="s">
        <v>58</v>
      </c>
      <c r="C392" s="75"/>
      <c r="D392" s="75"/>
      <c r="E392" s="254"/>
      <c r="F392" s="337"/>
      <c r="G392" s="266"/>
      <c r="H392" s="78">
        <v>2</v>
      </c>
      <c r="I392" s="78">
        <v>2</v>
      </c>
      <c r="J392" s="78">
        <v>0</v>
      </c>
      <c r="K392" s="552"/>
      <c r="L392" s="362">
        <f>SUM(L393:L394)</f>
        <v>2</v>
      </c>
      <c r="M392" s="381"/>
    </row>
    <row r="393" spans="1:13" ht="48" x14ac:dyDescent="0.3">
      <c r="A393" s="732"/>
      <c r="B393" s="512" t="s">
        <v>152</v>
      </c>
      <c r="C393" s="81" t="s">
        <v>22</v>
      </c>
      <c r="D393" s="82">
        <v>27</v>
      </c>
      <c r="E393" s="257">
        <v>60</v>
      </c>
      <c r="F393" s="338">
        <v>81.099999999999994</v>
      </c>
      <c r="G393" s="83">
        <f>F393/E393</f>
        <v>1.3516666666666666</v>
      </c>
      <c r="H393" s="70"/>
      <c r="I393" s="70"/>
      <c r="J393" s="70"/>
      <c r="K393" s="568"/>
      <c r="L393" s="373">
        <v>1</v>
      </c>
      <c r="M393" s="373"/>
    </row>
    <row r="394" spans="1:13" ht="36" x14ac:dyDescent="0.3">
      <c r="A394" s="791"/>
      <c r="B394" s="512" t="s">
        <v>153</v>
      </c>
      <c r="C394" s="81" t="s">
        <v>22</v>
      </c>
      <c r="D394" s="82">
        <v>16</v>
      </c>
      <c r="E394" s="257">
        <v>24</v>
      </c>
      <c r="F394" s="338">
        <v>50.79</v>
      </c>
      <c r="G394" s="83">
        <f>F394/E394</f>
        <v>2.11625</v>
      </c>
      <c r="H394" s="70"/>
      <c r="I394" s="70"/>
      <c r="J394" s="70"/>
      <c r="K394" s="568"/>
      <c r="L394" s="373">
        <v>1</v>
      </c>
      <c r="M394" s="373"/>
    </row>
    <row r="395" spans="1:13" ht="15" thickBot="1" x14ac:dyDescent="0.35">
      <c r="A395" s="711"/>
      <c r="B395" s="792" t="s">
        <v>373</v>
      </c>
      <c r="C395" s="788"/>
      <c r="D395" s="448"/>
      <c r="E395" s="789"/>
      <c r="F395" s="790"/>
      <c r="G395" s="428"/>
      <c r="H395" s="450"/>
      <c r="I395" s="450"/>
      <c r="J395" s="450"/>
      <c r="K395" s="578"/>
      <c r="L395" s="793">
        <f>(0.4*G393+0.6*G394)/G389</f>
        <v>4.0797972775175637</v>
      </c>
      <c r="M395" s="243"/>
    </row>
    <row r="396" spans="1:13" x14ac:dyDescent="0.3">
      <c r="A396" s="734" t="s">
        <v>154</v>
      </c>
      <c r="B396" s="3" t="s">
        <v>155</v>
      </c>
      <c r="C396" s="90"/>
      <c r="D396" s="90"/>
      <c r="E396" s="247"/>
      <c r="F396" s="340"/>
      <c r="G396" s="272"/>
      <c r="H396" s="64"/>
      <c r="I396" s="64"/>
      <c r="J396" s="64"/>
      <c r="K396" s="572"/>
      <c r="L396" s="560"/>
      <c r="M396" s="560"/>
    </row>
    <row r="397" spans="1:13" x14ac:dyDescent="0.3">
      <c r="A397" s="735"/>
      <c r="B397" s="504" t="s">
        <v>15</v>
      </c>
      <c r="C397" s="41" t="s">
        <v>16</v>
      </c>
      <c r="D397" s="333"/>
      <c r="E397" s="248">
        <f t="shared" ref="E397:F397" si="36">SUM(E398:E400)</f>
        <v>13075.199999999999</v>
      </c>
      <c r="F397" s="248">
        <f t="shared" si="36"/>
        <v>12553.400000000001</v>
      </c>
      <c r="G397" s="43">
        <f>F397/E397</f>
        <v>0.96009238864415092</v>
      </c>
      <c r="H397" s="67"/>
      <c r="I397" s="67"/>
      <c r="J397" s="67"/>
      <c r="K397" s="566"/>
      <c r="L397" s="373"/>
      <c r="M397" s="373"/>
    </row>
    <row r="398" spans="1:13" x14ac:dyDescent="0.3">
      <c r="A398" s="735"/>
      <c r="B398" s="505" t="s">
        <v>17</v>
      </c>
      <c r="C398" s="47" t="s">
        <v>16</v>
      </c>
      <c r="D398" s="81"/>
      <c r="E398" s="249">
        <v>0</v>
      </c>
      <c r="F398" s="249">
        <v>0</v>
      </c>
      <c r="G398" s="49">
        <v>0</v>
      </c>
      <c r="H398" s="70"/>
      <c r="I398" s="70"/>
      <c r="J398" s="70"/>
      <c r="K398" s="568"/>
      <c r="L398" s="373"/>
      <c r="M398" s="373"/>
    </row>
    <row r="399" spans="1:13" x14ac:dyDescent="0.3">
      <c r="A399" s="735"/>
      <c r="B399" s="505" t="s">
        <v>57</v>
      </c>
      <c r="C399" s="47" t="s">
        <v>16</v>
      </c>
      <c r="D399" s="81"/>
      <c r="E399" s="249">
        <f t="shared" ref="E399" si="37">E409+E428+E436+E453</f>
        <v>5382.9</v>
      </c>
      <c r="F399" s="249">
        <f>F409+F428+F436+F453</f>
        <v>5378.2</v>
      </c>
      <c r="G399" s="49">
        <f>F399/E399</f>
        <v>0.99912686470118339</v>
      </c>
      <c r="H399" s="70"/>
      <c r="I399" s="70"/>
      <c r="J399" s="70"/>
      <c r="K399" s="568"/>
      <c r="L399" s="373"/>
      <c r="M399" s="373"/>
    </row>
    <row r="400" spans="1:13" ht="15" thickBot="1" x14ac:dyDescent="0.35">
      <c r="A400" s="736"/>
      <c r="B400" s="537" t="s">
        <v>31</v>
      </c>
      <c r="C400" s="169" t="s">
        <v>16</v>
      </c>
      <c r="D400" s="86"/>
      <c r="E400" s="342">
        <f t="shared" ref="E400" si="38">E402+E410+E429+E436</f>
        <v>7692.2999999999993</v>
      </c>
      <c r="F400" s="342">
        <f>F402+F410+F429+F436</f>
        <v>7175.2000000000007</v>
      </c>
      <c r="G400" s="244">
        <f>F400/E400</f>
        <v>0.93277693277693297</v>
      </c>
      <c r="H400" s="88"/>
      <c r="I400" s="88"/>
      <c r="J400" s="88"/>
      <c r="K400" s="569"/>
      <c r="L400" s="243"/>
      <c r="M400" s="243"/>
    </row>
    <row r="401" spans="1:13" ht="79.2" x14ac:dyDescent="0.3">
      <c r="A401" s="796">
        <v>27</v>
      </c>
      <c r="B401" s="3" t="s">
        <v>174</v>
      </c>
      <c r="C401" s="90"/>
      <c r="D401" s="36"/>
      <c r="E401" s="247"/>
      <c r="F401" s="36"/>
      <c r="G401" s="272"/>
      <c r="H401" s="64"/>
      <c r="I401" s="64"/>
      <c r="J401" s="64"/>
      <c r="K401" s="576" t="s">
        <v>389</v>
      </c>
      <c r="L401" s="347"/>
      <c r="M401" s="862" t="s">
        <v>390</v>
      </c>
    </row>
    <row r="402" spans="1:13" ht="24" x14ac:dyDescent="0.3">
      <c r="A402" s="737"/>
      <c r="B402" s="505" t="s">
        <v>173</v>
      </c>
      <c r="C402" s="47" t="s">
        <v>16</v>
      </c>
      <c r="D402" s="48"/>
      <c r="E402" s="264">
        <v>190</v>
      </c>
      <c r="F402" s="48">
        <v>176.9</v>
      </c>
      <c r="G402" s="49">
        <f>F402/E402</f>
        <v>0.93105263157894735</v>
      </c>
      <c r="H402" s="70"/>
      <c r="I402" s="70"/>
      <c r="J402" s="70"/>
      <c r="K402" s="567"/>
      <c r="L402" s="373"/>
      <c r="M402" s="373"/>
    </row>
    <row r="403" spans="1:13" x14ac:dyDescent="0.3">
      <c r="A403" s="737"/>
      <c r="B403" s="538" t="s">
        <v>58</v>
      </c>
      <c r="C403" s="141"/>
      <c r="D403" s="142"/>
      <c r="E403" s="294"/>
      <c r="F403" s="142"/>
      <c r="G403" s="276"/>
      <c r="H403" s="236">
        <v>2</v>
      </c>
      <c r="I403" s="236">
        <v>2</v>
      </c>
      <c r="J403" s="236">
        <v>0</v>
      </c>
      <c r="K403" s="590"/>
      <c r="L403" s="362">
        <f>SUM(L404:L405)</f>
        <v>1</v>
      </c>
      <c r="M403" s="381"/>
    </row>
    <row r="404" spans="1:13" ht="24" x14ac:dyDescent="0.3">
      <c r="A404" s="737"/>
      <c r="B404" s="457" t="s">
        <v>157</v>
      </c>
      <c r="C404" s="47" t="s">
        <v>26</v>
      </c>
      <c r="D404" s="48"/>
      <c r="E404" s="257">
        <v>1</v>
      </c>
      <c r="F404" s="257">
        <v>1</v>
      </c>
      <c r="G404" s="158">
        <f>F404/E404</f>
        <v>1</v>
      </c>
      <c r="H404" s="70"/>
      <c r="I404" s="70"/>
      <c r="J404" s="70"/>
      <c r="K404" s="567"/>
      <c r="L404" s="373">
        <v>0.5</v>
      </c>
      <c r="M404" s="373"/>
    </row>
    <row r="405" spans="1:13" ht="36" x14ac:dyDescent="0.3">
      <c r="A405" s="797"/>
      <c r="B405" s="512" t="s">
        <v>156</v>
      </c>
      <c r="C405" s="47" t="s">
        <v>28</v>
      </c>
      <c r="D405" s="48"/>
      <c r="E405" s="257">
        <v>1</v>
      </c>
      <c r="F405" s="257">
        <v>1</v>
      </c>
      <c r="G405" s="158">
        <f>F405/E405</f>
        <v>1</v>
      </c>
      <c r="H405" s="70"/>
      <c r="I405" s="70"/>
      <c r="J405" s="70"/>
      <c r="K405" s="568"/>
      <c r="L405" s="373">
        <v>0.5</v>
      </c>
      <c r="M405" s="373"/>
    </row>
    <row r="406" spans="1:13" ht="15" thickBot="1" x14ac:dyDescent="0.35">
      <c r="A406" s="712"/>
      <c r="B406" s="792" t="s">
        <v>373</v>
      </c>
      <c r="C406" s="794"/>
      <c r="D406" s="795"/>
      <c r="E406" s="789"/>
      <c r="F406" s="789"/>
      <c r="G406" s="493"/>
      <c r="H406" s="450"/>
      <c r="I406" s="450"/>
      <c r="J406" s="450"/>
      <c r="K406" s="578"/>
      <c r="L406" s="798">
        <v>1.07</v>
      </c>
      <c r="M406" s="243"/>
    </row>
    <row r="407" spans="1:13" ht="60" x14ac:dyDescent="0.3">
      <c r="A407" s="744">
        <v>28</v>
      </c>
      <c r="B407" s="539" t="s">
        <v>162</v>
      </c>
      <c r="C407" s="347"/>
      <c r="D407" s="347"/>
      <c r="E407" s="347"/>
      <c r="F407" s="347"/>
      <c r="G407" s="347"/>
      <c r="H407" s="348"/>
      <c r="I407" s="348"/>
      <c r="J407" s="348"/>
      <c r="K407" s="576" t="s">
        <v>389</v>
      </c>
      <c r="L407" s="560"/>
      <c r="M407" s="806" t="s">
        <v>390</v>
      </c>
    </row>
    <row r="408" spans="1:13" x14ac:dyDescent="0.3">
      <c r="A408" s="745"/>
      <c r="B408" s="540" t="s">
        <v>163</v>
      </c>
      <c r="C408" s="351" t="s">
        <v>16</v>
      </c>
      <c r="D408" s="351"/>
      <c r="E408" s="352">
        <f>SUM(E410:E410)</f>
        <v>2170.1</v>
      </c>
      <c r="F408" s="352">
        <f>SUM(F410:F410)</f>
        <v>1670.1</v>
      </c>
      <c r="G408" s="353">
        <f>F408/E408</f>
        <v>0.76959587115801109</v>
      </c>
      <c r="H408" s="354"/>
      <c r="I408" s="354"/>
      <c r="J408" s="354"/>
      <c r="K408" s="594"/>
      <c r="L408" s="373"/>
      <c r="M408" s="373"/>
    </row>
    <row r="409" spans="1:13" x14ac:dyDescent="0.3">
      <c r="A409" s="745"/>
      <c r="B409" s="541" t="s">
        <v>57</v>
      </c>
      <c r="C409" s="356" t="s">
        <v>16</v>
      </c>
      <c r="D409" s="351"/>
      <c r="E409" s="357">
        <v>0</v>
      </c>
      <c r="F409" s="357">
        <v>0</v>
      </c>
      <c r="G409" s="358">
        <v>0</v>
      </c>
      <c r="H409" s="354"/>
      <c r="I409" s="354"/>
      <c r="J409" s="354"/>
      <c r="K409" s="594"/>
      <c r="L409" s="373"/>
      <c r="M409" s="373"/>
    </row>
    <row r="410" spans="1:13" x14ac:dyDescent="0.3">
      <c r="A410" s="745"/>
      <c r="B410" s="511" t="s">
        <v>49</v>
      </c>
      <c r="C410" s="356" t="s">
        <v>16</v>
      </c>
      <c r="D410" s="356"/>
      <c r="E410" s="357">
        <v>2170.1</v>
      </c>
      <c r="F410" s="357">
        <v>1670.1</v>
      </c>
      <c r="G410" s="358">
        <f>F410/E410</f>
        <v>0.76959587115801109</v>
      </c>
      <c r="H410" s="359"/>
      <c r="I410" s="359"/>
      <c r="J410" s="359"/>
      <c r="K410" s="595"/>
      <c r="L410" s="373"/>
      <c r="M410" s="373"/>
    </row>
    <row r="411" spans="1:13" x14ac:dyDescent="0.3">
      <c r="A411" s="745"/>
      <c r="B411" s="542" t="s">
        <v>20</v>
      </c>
      <c r="C411" s="362"/>
      <c r="D411" s="362"/>
      <c r="E411" s="362"/>
      <c r="F411" s="362"/>
      <c r="G411" s="362"/>
      <c r="H411" s="363">
        <v>13</v>
      </c>
      <c r="I411" s="363">
        <v>13</v>
      </c>
      <c r="J411" s="363">
        <v>0</v>
      </c>
      <c r="K411" s="557"/>
      <c r="L411" s="362">
        <f>SUM(L412:L424)</f>
        <v>4</v>
      </c>
      <c r="M411" s="381"/>
    </row>
    <row r="412" spans="1:13" ht="52.8" x14ac:dyDescent="0.3">
      <c r="A412" s="745"/>
      <c r="B412" s="26" t="s">
        <v>219</v>
      </c>
      <c r="C412" s="366"/>
      <c r="D412" s="366"/>
      <c r="E412" s="366" t="s">
        <v>349</v>
      </c>
      <c r="F412" s="366" t="s">
        <v>349</v>
      </c>
      <c r="G412" s="374">
        <v>1</v>
      </c>
      <c r="H412" s="368"/>
      <c r="I412" s="368"/>
      <c r="J412" s="368"/>
      <c r="K412" s="558"/>
      <c r="L412" s="373">
        <v>0.5</v>
      </c>
      <c r="M412" s="373"/>
    </row>
    <row r="413" spans="1:13" ht="79.2" x14ac:dyDescent="0.3">
      <c r="A413" s="745"/>
      <c r="B413" s="27" t="s">
        <v>229</v>
      </c>
      <c r="C413" s="366"/>
      <c r="D413" s="366"/>
      <c r="E413" s="25">
        <v>52.5</v>
      </c>
      <c r="F413" s="25">
        <v>77.2</v>
      </c>
      <c r="G413" s="374">
        <f>F413/E413</f>
        <v>1.4704761904761905</v>
      </c>
      <c r="H413" s="368"/>
      <c r="I413" s="368"/>
      <c r="J413" s="368"/>
      <c r="K413" s="558"/>
      <c r="L413" s="373">
        <v>1</v>
      </c>
      <c r="M413" s="373"/>
    </row>
    <row r="414" spans="1:13" ht="39.6" x14ac:dyDescent="0.3">
      <c r="A414" s="745"/>
      <c r="B414" s="26" t="s">
        <v>220</v>
      </c>
      <c r="C414" s="366"/>
      <c r="D414" s="366"/>
      <c r="E414" s="366" t="s">
        <v>349</v>
      </c>
      <c r="F414" s="366" t="s">
        <v>349</v>
      </c>
      <c r="G414" s="374">
        <v>1</v>
      </c>
      <c r="H414" s="368"/>
      <c r="I414" s="368"/>
      <c r="J414" s="368"/>
      <c r="K414" s="558"/>
      <c r="L414" s="373">
        <v>0.5</v>
      </c>
      <c r="M414" s="373"/>
    </row>
    <row r="415" spans="1:13" ht="39.6" x14ac:dyDescent="0.3">
      <c r="A415" s="745"/>
      <c r="B415" s="26" t="s">
        <v>221</v>
      </c>
      <c r="C415" s="366"/>
      <c r="D415" s="366"/>
      <c r="E415" s="366" t="s">
        <v>349</v>
      </c>
      <c r="F415" s="366" t="s">
        <v>349</v>
      </c>
      <c r="G415" s="374">
        <v>1</v>
      </c>
      <c r="H415" s="368"/>
      <c r="I415" s="368"/>
      <c r="J415" s="368"/>
      <c r="K415" s="558"/>
      <c r="L415" s="373">
        <v>0.5</v>
      </c>
      <c r="M415" s="373"/>
    </row>
    <row r="416" spans="1:13" ht="26.4" x14ac:dyDescent="0.3">
      <c r="A416" s="745"/>
      <c r="B416" s="26" t="s">
        <v>222</v>
      </c>
      <c r="C416" s="365"/>
      <c r="D416" s="365"/>
      <c r="E416" s="366">
        <v>100</v>
      </c>
      <c r="F416" s="366">
        <v>100</v>
      </c>
      <c r="G416" s="374">
        <f>F416/E416</f>
        <v>1</v>
      </c>
      <c r="H416" s="368"/>
      <c r="I416" s="368"/>
      <c r="J416" s="368"/>
      <c r="K416" s="558"/>
      <c r="L416" s="373">
        <v>0.5</v>
      </c>
      <c r="M416" s="373"/>
    </row>
    <row r="417" spans="1:13" ht="26.4" x14ac:dyDescent="0.3">
      <c r="A417" s="745"/>
      <c r="B417" s="26" t="s">
        <v>223</v>
      </c>
      <c r="C417" s="365"/>
      <c r="D417" s="365"/>
      <c r="E417" s="366" t="s">
        <v>349</v>
      </c>
      <c r="F417" s="366" t="s">
        <v>349</v>
      </c>
      <c r="G417" s="374">
        <v>1</v>
      </c>
      <c r="H417" s="368"/>
      <c r="I417" s="368"/>
      <c r="J417" s="368"/>
      <c r="K417" s="558"/>
      <c r="L417" s="373">
        <v>0.5</v>
      </c>
      <c r="M417" s="373"/>
    </row>
    <row r="418" spans="1:13" ht="39.6" x14ac:dyDescent="0.3">
      <c r="A418" s="745"/>
      <c r="B418" s="26" t="s">
        <v>224</v>
      </c>
      <c r="C418" s="365"/>
      <c r="D418" s="365"/>
      <c r="E418" s="366" t="s">
        <v>349</v>
      </c>
      <c r="F418" s="366" t="s">
        <v>349</v>
      </c>
      <c r="G418" s="374">
        <v>1</v>
      </c>
      <c r="H418" s="368"/>
      <c r="I418" s="368"/>
      <c r="J418" s="368"/>
      <c r="K418" s="558"/>
      <c r="L418" s="373">
        <v>0.5</v>
      </c>
      <c r="M418" s="373"/>
    </row>
    <row r="419" spans="1:13" ht="26.4" x14ac:dyDescent="0.3">
      <c r="A419" s="745"/>
      <c r="B419" s="28" t="s">
        <v>230</v>
      </c>
      <c r="C419" s="365"/>
      <c r="D419" s="365"/>
      <c r="E419" s="366" t="s">
        <v>349</v>
      </c>
      <c r="F419" s="366" t="s">
        <v>349</v>
      </c>
      <c r="G419" s="374">
        <v>1</v>
      </c>
      <c r="H419" s="368"/>
      <c r="I419" s="368"/>
      <c r="J419" s="368"/>
      <c r="K419" s="558"/>
      <c r="L419" s="373">
        <v>0.5</v>
      </c>
      <c r="M419" s="373"/>
    </row>
    <row r="420" spans="1:13" ht="36" x14ac:dyDescent="0.3">
      <c r="A420" s="745"/>
      <c r="B420" s="543" t="s">
        <v>225</v>
      </c>
      <c r="C420" s="365"/>
      <c r="D420" s="365"/>
      <c r="E420" s="366">
        <v>30</v>
      </c>
      <c r="F420" s="366">
        <v>22</v>
      </c>
      <c r="G420" s="374">
        <v>1</v>
      </c>
      <c r="H420" s="368"/>
      <c r="I420" s="368"/>
      <c r="J420" s="368"/>
      <c r="K420" s="558"/>
      <c r="L420" s="373">
        <v>0.5</v>
      </c>
      <c r="M420" s="373"/>
    </row>
    <row r="421" spans="1:13" ht="48.6" x14ac:dyDescent="0.3">
      <c r="A421" s="745"/>
      <c r="B421" s="544" t="s">
        <v>226</v>
      </c>
      <c r="C421" s="365"/>
      <c r="D421" s="365"/>
      <c r="E421" s="366">
        <v>39</v>
      </c>
      <c r="F421" s="366">
        <v>37</v>
      </c>
      <c r="G421" s="374">
        <f>F421/E421</f>
        <v>0.94871794871794868</v>
      </c>
      <c r="H421" s="368"/>
      <c r="I421" s="368"/>
      <c r="J421" s="368"/>
      <c r="K421" s="558"/>
      <c r="L421" s="373">
        <v>-1</v>
      </c>
      <c r="M421" s="373"/>
    </row>
    <row r="422" spans="1:13" ht="24.6" x14ac:dyDescent="0.3">
      <c r="A422" s="745"/>
      <c r="B422" s="544" t="s">
        <v>227</v>
      </c>
      <c r="C422" s="365"/>
      <c r="D422" s="365"/>
      <c r="E422" s="366">
        <v>40</v>
      </c>
      <c r="F422" s="366">
        <v>37</v>
      </c>
      <c r="G422" s="374">
        <f>F422/E422</f>
        <v>0.92500000000000004</v>
      </c>
      <c r="H422" s="368"/>
      <c r="I422" s="368"/>
      <c r="J422" s="368"/>
      <c r="K422" s="558"/>
      <c r="L422" s="373">
        <v>-1</v>
      </c>
      <c r="M422" s="373"/>
    </row>
    <row r="423" spans="1:13" ht="36.6" x14ac:dyDescent="0.3">
      <c r="A423" s="745"/>
      <c r="B423" s="544" t="s">
        <v>228</v>
      </c>
      <c r="C423" s="365"/>
      <c r="D423" s="365"/>
      <c r="E423" s="366">
        <v>25</v>
      </c>
      <c r="F423" s="366">
        <v>25</v>
      </c>
      <c r="G423" s="374">
        <f>F423/E423</f>
        <v>1</v>
      </c>
      <c r="H423" s="368"/>
      <c r="I423" s="368"/>
      <c r="J423" s="368"/>
      <c r="K423" s="558"/>
      <c r="L423" s="373">
        <v>0.5</v>
      </c>
      <c r="M423" s="373"/>
    </row>
    <row r="424" spans="1:13" ht="24.6" x14ac:dyDescent="0.3">
      <c r="A424" s="745"/>
      <c r="B424" s="545" t="s">
        <v>231</v>
      </c>
      <c r="C424" s="373" t="s">
        <v>22</v>
      </c>
      <c r="D424" s="373"/>
      <c r="E424" s="373">
        <v>100</v>
      </c>
      <c r="F424" s="373">
        <v>100</v>
      </c>
      <c r="G424" s="374">
        <f>F424/E424</f>
        <v>1</v>
      </c>
      <c r="H424" s="375"/>
      <c r="I424" s="375"/>
      <c r="J424" s="375"/>
      <c r="K424" s="506"/>
      <c r="L424" s="373">
        <v>0.5</v>
      </c>
      <c r="M424" s="373"/>
    </row>
    <row r="425" spans="1:13" ht="15" thickBot="1" x14ac:dyDescent="0.35">
      <c r="A425" s="713"/>
      <c r="B425" s="802" t="s">
        <v>373</v>
      </c>
      <c r="C425" s="560"/>
      <c r="D425" s="560"/>
      <c r="E425" s="560"/>
      <c r="F425" s="560"/>
      <c r="G425" s="799"/>
      <c r="H425" s="800"/>
      <c r="I425" s="800"/>
      <c r="J425" s="800"/>
      <c r="K425" s="801"/>
      <c r="L425" s="803">
        <v>1.304</v>
      </c>
      <c r="M425" s="243"/>
    </row>
    <row r="426" spans="1:13" ht="79.8" x14ac:dyDescent="0.3">
      <c r="A426" s="744">
        <v>29</v>
      </c>
      <c r="B426" s="539" t="s">
        <v>370</v>
      </c>
      <c r="C426" s="377"/>
      <c r="D426" s="347"/>
      <c r="E426" s="347"/>
      <c r="F426" s="347"/>
      <c r="G426" s="347"/>
      <c r="H426" s="348"/>
      <c r="I426" s="348"/>
      <c r="J426" s="348"/>
      <c r="K426" s="576" t="s">
        <v>389</v>
      </c>
      <c r="L426" s="560"/>
      <c r="M426" s="806" t="s">
        <v>390</v>
      </c>
    </row>
    <row r="427" spans="1:13" x14ac:dyDescent="0.3">
      <c r="A427" s="745"/>
      <c r="B427" s="540" t="s">
        <v>163</v>
      </c>
      <c r="C427" s="503" t="s">
        <v>16</v>
      </c>
      <c r="D427" s="373"/>
      <c r="E427" s="352">
        <f>SUM(E428:E429)</f>
        <v>3223.3</v>
      </c>
      <c r="F427" s="352">
        <f>SUM(F428:F429)</f>
        <v>3214.6</v>
      </c>
      <c r="G427" s="353">
        <f>F427/E427</f>
        <v>0.99730090280147665</v>
      </c>
      <c r="H427" s="375"/>
      <c r="I427" s="375"/>
      <c r="J427" s="375"/>
      <c r="K427" s="506"/>
      <c r="L427" s="373"/>
      <c r="M427" s="373"/>
    </row>
    <row r="428" spans="1:13" x14ac:dyDescent="0.3">
      <c r="A428" s="745"/>
      <c r="B428" s="511" t="s">
        <v>169</v>
      </c>
      <c r="C428" s="501" t="s">
        <v>16</v>
      </c>
      <c r="D428" s="373"/>
      <c r="E428" s="357">
        <v>1612</v>
      </c>
      <c r="F428" s="357">
        <v>1607.3</v>
      </c>
      <c r="G428" s="358">
        <f>F428/E428</f>
        <v>0.99708436724565752</v>
      </c>
      <c r="H428" s="375"/>
      <c r="I428" s="375"/>
      <c r="J428" s="375"/>
      <c r="K428" s="506"/>
      <c r="L428" s="373"/>
      <c r="M428" s="373"/>
    </row>
    <row r="429" spans="1:13" x14ac:dyDescent="0.3">
      <c r="A429" s="745"/>
      <c r="B429" s="511" t="s">
        <v>170</v>
      </c>
      <c r="C429" s="501" t="s">
        <v>16</v>
      </c>
      <c r="D429" s="373"/>
      <c r="E429" s="357">
        <v>1611.3</v>
      </c>
      <c r="F429" s="357">
        <v>1607.3</v>
      </c>
      <c r="G429" s="358">
        <f>F429/E429</f>
        <v>0.99751753242723262</v>
      </c>
      <c r="H429" s="375"/>
      <c r="I429" s="375"/>
      <c r="J429" s="375"/>
      <c r="K429" s="506"/>
      <c r="L429" s="373"/>
      <c r="M429" s="373"/>
    </row>
    <row r="430" spans="1:13" x14ac:dyDescent="0.3">
      <c r="A430" s="745"/>
      <c r="B430" s="546" t="s">
        <v>58</v>
      </c>
      <c r="C430" s="381"/>
      <c r="D430" s="381"/>
      <c r="E430" s="382"/>
      <c r="F430" s="382"/>
      <c r="G430" s="381"/>
      <c r="H430" s="363">
        <v>2</v>
      </c>
      <c r="I430" s="363">
        <v>2</v>
      </c>
      <c r="J430" s="363">
        <v>0</v>
      </c>
      <c r="K430" s="596"/>
      <c r="L430" s="362">
        <f>SUM(L431:L432)</f>
        <v>1</v>
      </c>
      <c r="M430" s="381"/>
    </row>
    <row r="431" spans="1:13" ht="36" x14ac:dyDescent="0.3">
      <c r="A431" s="745"/>
      <c r="B431" s="500" t="s">
        <v>180</v>
      </c>
      <c r="C431" s="384" t="s">
        <v>28</v>
      </c>
      <c r="D431" s="378"/>
      <c r="E431" s="186">
        <v>3</v>
      </c>
      <c r="F431" s="186">
        <v>3</v>
      </c>
      <c r="G431" s="385">
        <f>F431/E431</f>
        <v>1</v>
      </c>
      <c r="H431" s="375"/>
      <c r="I431" s="375"/>
      <c r="J431" s="375"/>
      <c r="K431" s="506"/>
      <c r="L431" s="373">
        <v>0.5</v>
      </c>
      <c r="M431" s="373"/>
    </row>
    <row r="432" spans="1:13" ht="48" x14ac:dyDescent="0.3">
      <c r="A432" s="745"/>
      <c r="B432" s="500" t="s">
        <v>181</v>
      </c>
      <c r="C432" s="384" t="s">
        <v>28</v>
      </c>
      <c r="D432" s="378"/>
      <c r="E432" s="186">
        <v>268.39999999999998</v>
      </c>
      <c r="F432" s="186">
        <v>268.39999999999998</v>
      </c>
      <c r="G432" s="385">
        <f>F432/E432</f>
        <v>1</v>
      </c>
      <c r="H432" s="375"/>
      <c r="I432" s="375"/>
      <c r="J432" s="375"/>
      <c r="K432" s="506"/>
      <c r="L432" s="373">
        <v>0.5</v>
      </c>
      <c r="M432" s="373"/>
    </row>
    <row r="433" spans="1:13" ht="15" thickBot="1" x14ac:dyDescent="0.35">
      <c r="A433" s="713"/>
      <c r="B433" s="808" t="s">
        <v>373</v>
      </c>
      <c r="C433" s="804"/>
      <c r="D433" s="805"/>
      <c r="E433" s="806"/>
      <c r="F433" s="806"/>
      <c r="G433" s="807"/>
      <c r="H433" s="800"/>
      <c r="I433" s="800"/>
      <c r="J433" s="800"/>
      <c r="K433" s="801"/>
      <c r="L433" s="617">
        <v>100.3</v>
      </c>
      <c r="M433" s="243"/>
    </row>
    <row r="434" spans="1:13" ht="91.2" x14ac:dyDescent="0.3">
      <c r="A434" s="746">
        <v>30</v>
      </c>
      <c r="B434" s="539" t="s">
        <v>167</v>
      </c>
      <c r="C434" s="377"/>
      <c r="D434" s="377"/>
      <c r="E434" s="377"/>
      <c r="F434" s="377"/>
      <c r="G434" s="377"/>
      <c r="H434" s="348"/>
      <c r="I434" s="348"/>
      <c r="J434" s="348"/>
      <c r="K434" s="576" t="s">
        <v>389</v>
      </c>
      <c r="L434" s="347"/>
      <c r="M434" s="862" t="s">
        <v>390</v>
      </c>
    </row>
    <row r="435" spans="1:13" x14ac:dyDescent="0.3">
      <c r="A435" s="747"/>
      <c r="B435" s="540" t="s">
        <v>163</v>
      </c>
      <c r="C435" s="503" t="s">
        <v>16</v>
      </c>
      <c r="D435" s="378"/>
      <c r="E435" s="386">
        <f>SUM(E436:E437)</f>
        <v>8825.2000000000007</v>
      </c>
      <c r="F435" s="352">
        <f>SUM(F436:F437)</f>
        <v>4961.2</v>
      </c>
      <c r="G435" s="353">
        <f>F435/E435</f>
        <v>0.56216289715813794</v>
      </c>
      <c r="H435" s="387"/>
      <c r="I435" s="388"/>
      <c r="J435" s="388"/>
      <c r="K435" s="597"/>
      <c r="L435" s="373"/>
      <c r="M435" s="373"/>
    </row>
    <row r="436" spans="1:13" x14ac:dyDescent="0.3">
      <c r="A436" s="747"/>
      <c r="B436" s="511" t="s">
        <v>57</v>
      </c>
      <c r="C436" s="501" t="s">
        <v>16</v>
      </c>
      <c r="D436" s="378"/>
      <c r="E436" s="390">
        <v>3720.9</v>
      </c>
      <c r="F436" s="357">
        <v>3720.9</v>
      </c>
      <c r="G436" s="358">
        <f>F436/E436</f>
        <v>1</v>
      </c>
      <c r="H436" s="378"/>
      <c r="I436" s="375"/>
      <c r="J436" s="375"/>
      <c r="K436" s="506"/>
      <c r="L436" s="373"/>
      <c r="M436" s="373"/>
    </row>
    <row r="437" spans="1:13" x14ac:dyDescent="0.3">
      <c r="A437" s="747"/>
      <c r="B437" s="511" t="s">
        <v>19</v>
      </c>
      <c r="C437" s="501" t="s">
        <v>16</v>
      </c>
      <c r="D437" s="378"/>
      <c r="E437" s="390">
        <v>5104.3</v>
      </c>
      <c r="F437" s="357">
        <v>1240.3</v>
      </c>
      <c r="G437" s="358">
        <f>F437/E437</f>
        <v>0.24299120349509234</v>
      </c>
      <c r="H437" s="378"/>
      <c r="I437" s="375"/>
      <c r="J437" s="375"/>
      <c r="K437" s="506"/>
      <c r="L437" s="373"/>
      <c r="M437" s="373"/>
    </row>
    <row r="438" spans="1:13" x14ac:dyDescent="0.3">
      <c r="A438" s="747"/>
      <c r="B438" s="542" t="s">
        <v>166</v>
      </c>
      <c r="C438" s="392"/>
      <c r="D438" s="392"/>
      <c r="E438" s="392"/>
      <c r="F438" s="392"/>
      <c r="G438" s="392"/>
      <c r="H438" s="363">
        <v>3</v>
      </c>
      <c r="I438" s="363">
        <v>3</v>
      </c>
      <c r="J438" s="363">
        <v>0</v>
      </c>
      <c r="K438" s="557"/>
      <c r="L438" s="362">
        <f>SUM(L439:L441)</f>
        <v>1.5</v>
      </c>
      <c r="M438" s="381"/>
    </row>
    <row r="439" spans="1:13" ht="72" x14ac:dyDescent="0.3">
      <c r="A439" s="747"/>
      <c r="B439" s="442" t="s">
        <v>175</v>
      </c>
      <c r="C439" s="373" t="s">
        <v>176</v>
      </c>
      <c r="D439" s="375"/>
      <c r="E439" s="373">
        <v>194.1</v>
      </c>
      <c r="F439" s="373">
        <v>194.1</v>
      </c>
      <c r="G439" s="374">
        <f>F439/E439</f>
        <v>1</v>
      </c>
      <c r="H439" s="375"/>
      <c r="I439" s="375"/>
      <c r="J439" s="375"/>
      <c r="K439" s="506"/>
      <c r="L439" s="373">
        <v>0.5</v>
      </c>
      <c r="M439" s="373"/>
    </row>
    <row r="440" spans="1:13" ht="120" x14ac:dyDescent="0.3">
      <c r="A440" s="747"/>
      <c r="B440" s="442" t="s">
        <v>135</v>
      </c>
      <c r="C440" s="373" t="s">
        <v>176</v>
      </c>
      <c r="D440" s="375"/>
      <c r="E440" s="373">
        <v>195.9</v>
      </c>
      <c r="F440" s="373">
        <v>195.9</v>
      </c>
      <c r="G440" s="374">
        <f>F440/E440</f>
        <v>1</v>
      </c>
      <c r="H440" s="375"/>
      <c r="I440" s="375"/>
      <c r="J440" s="375"/>
      <c r="K440" s="506"/>
      <c r="L440" s="373">
        <v>0.5</v>
      </c>
      <c r="M440" s="373"/>
    </row>
    <row r="441" spans="1:13" ht="24" x14ac:dyDescent="0.3">
      <c r="A441" s="813"/>
      <c r="B441" s="442" t="s">
        <v>136</v>
      </c>
      <c r="C441" s="373" t="s">
        <v>176</v>
      </c>
      <c r="D441" s="375"/>
      <c r="E441" s="373">
        <v>9</v>
      </c>
      <c r="F441" s="373">
        <v>9</v>
      </c>
      <c r="G441" s="374">
        <f>F441/E441</f>
        <v>1</v>
      </c>
      <c r="H441" s="375"/>
      <c r="I441" s="375"/>
      <c r="J441" s="375"/>
      <c r="K441" s="506"/>
      <c r="L441" s="373">
        <v>0.5</v>
      </c>
      <c r="M441" s="373"/>
    </row>
    <row r="442" spans="1:13" ht="15" thickBot="1" x14ac:dyDescent="0.35">
      <c r="A442" s="714"/>
      <c r="B442" s="812" t="s">
        <v>373</v>
      </c>
      <c r="C442" s="606"/>
      <c r="D442" s="809"/>
      <c r="E442" s="606"/>
      <c r="F442" s="606"/>
      <c r="G442" s="810"/>
      <c r="H442" s="809"/>
      <c r="I442" s="809"/>
      <c r="J442" s="809"/>
      <c r="K442" s="811"/>
      <c r="L442" s="798">
        <v>1.78</v>
      </c>
      <c r="M442" s="243"/>
    </row>
    <row r="443" spans="1:13" ht="60" x14ac:dyDescent="0.3">
      <c r="A443" s="746">
        <v>31</v>
      </c>
      <c r="B443" s="547" t="s">
        <v>255</v>
      </c>
      <c r="C443" s="347"/>
      <c r="D443" s="348"/>
      <c r="E443" s="347"/>
      <c r="F443" s="347"/>
      <c r="G443" s="440"/>
      <c r="H443" s="348"/>
      <c r="I443" s="348"/>
      <c r="J443" s="348"/>
      <c r="K443" s="576" t="s">
        <v>389</v>
      </c>
      <c r="L443" s="347"/>
      <c r="M443" s="862" t="s">
        <v>390</v>
      </c>
    </row>
    <row r="444" spans="1:13" x14ac:dyDescent="0.3">
      <c r="A444" s="747"/>
      <c r="B444" s="540" t="s">
        <v>163</v>
      </c>
      <c r="C444" s="501" t="s">
        <v>16</v>
      </c>
      <c r="D444" s="378"/>
      <c r="E444" s="386">
        <f>SUM(E445:E445)</f>
        <v>2518.1</v>
      </c>
      <c r="F444" s="352">
        <f>SUM(F445:F445)</f>
        <v>2365.8000000000002</v>
      </c>
      <c r="G444" s="353">
        <f>F444/E444</f>
        <v>0.93951789047297574</v>
      </c>
      <c r="H444" s="387"/>
      <c r="I444" s="388"/>
      <c r="J444" s="388"/>
      <c r="K444" s="597"/>
      <c r="L444" s="373"/>
      <c r="M444" s="373"/>
    </row>
    <row r="445" spans="1:13" x14ac:dyDescent="0.3">
      <c r="A445" s="747"/>
      <c r="B445" s="511" t="s">
        <v>31</v>
      </c>
      <c r="C445" s="501" t="s">
        <v>16</v>
      </c>
      <c r="D445" s="378"/>
      <c r="E445" s="390">
        <v>2518.1</v>
      </c>
      <c r="F445" s="357">
        <v>2365.8000000000002</v>
      </c>
      <c r="G445" s="358">
        <f>F445/E445</f>
        <v>0.93951789047297574</v>
      </c>
      <c r="H445" s="378"/>
      <c r="I445" s="375"/>
      <c r="J445" s="375"/>
      <c r="K445" s="506"/>
      <c r="L445" s="373"/>
      <c r="M445" s="373"/>
    </row>
    <row r="446" spans="1:13" x14ac:dyDescent="0.3">
      <c r="A446" s="747"/>
      <c r="B446" s="542" t="s">
        <v>166</v>
      </c>
      <c r="C446" s="392"/>
      <c r="D446" s="392"/>
      <c r="E446" s="392"/>
      <c r="F446" s="392"/>
      <c r="G446" s="392"/>
      <c r="H446" s="363">
        <v>3</v>
      </c>
      <c r="I446" s="363">
        <v>3</v>
      </c>
      <c r="J446" s="363">
        <v>0</v>
      </c>
      <c r="K446" s="557"/>
      <c r="L446" s="362">
        <f>SUM(L447:L449)</f>
        <v>3</v>
      </c>
      <c r="M446" s="381"/>
    </row>
    <row r="447" spans="1:13" ht="60" x14ac:dyDescent="0.3">
      <c r="A447" s="747"/>
      <c r="B447" s="442" t="s">
        <v>350</v>
      </c>
      <c r="C447" s="373" t="s">
        <v>22</v>
      </c>
      <c r="D447" s="373">
        <v>60</v>
      </c>
      <c r="E447" s="373">
        <v>65</v>
      </c>
      <c r="F447" s="373">
        <v>90</v>
      </c>
      <c r="G447" s="374">
        <f>F447/E447</f>
        <v>1.3846153846153846</v>
      </c>
      <c r="H447" s="375"/>
      <c r="I447" s="375"/>
      <c r="J447" s="375"/>
      <c r="K447" s="506"/>
      <c r="L447" s="373">
        <v>1</v>
      </c>
      <c r="M447" s="373"/>
    </row>
    <row r="448" spans="1:13" ht="36.6" x14ac:dyDescent="0.3">
      <c r="A448" s="747"/>
      <c r="B448" s="545" t="s">
        <v>351</v>
      </c>
      <c r="C448" s="373" t="s">
        <v>22</v>
      </c>
      <c r="D448" s="373">
        <v>15</v>
      </c>
      <c r="E448" s="373">
        <v>-3</v>
      </c>
      <c r="F448" s="373">
        <v>-15</v>
      </c>
      <c r="G448" s="374">
        <f>F448/E448</f>
        <v>5</v>
      </c>
      <c r="H448" s="375"/>
      <c r="I448" s="375"/>
      <c r="J448" s="375"/>
      <c r="K448" s="506"/>
      <c r="L448" s="373">
        <v>1</v>
      </c>
      <c r="M448" s="373"/>
    </row>
    <row r="449" spans="1:13" ht="60.6" x14ac:dyDescent="0.3">
      <c r="A449" s="813"/>
      <c r="B449" s="545" t="s">
        <v>352</v>
      </c>
      <c r="C449" s="373" t="s">
        <v>22</v>
      </c>
      <c r="D449" s="373">
        <v>90</v>
      </c>
      <c r="E449" s="373">
        <v>100</v>
      </c>
      <c r="F449" s="373">
        <v>100</v>
      </c>
      <c r="G449" s="374">
        <f>F449/E449</f>
        <v>1</v>
      </c>
      <c r="H449" s="375"/>
      <c r="I449" s="375"/>
      <c r="J449" s="375"/>
      <c r="K449" s="506"/>
      <c r="L449" s="373">
        <v>1</v>
      </c>
      <c r="M449" s="373"/>
    </row>
    <row r="450" spans="1:13" ht="15" thickBot="1" x14ac:dyDescent="0.35">
      <c r="A450" s="714"/>
      <c r="B450" s="814" t="s">
        <v>373</v>
      </c>
      <c r="C450" s="606"/>
      <c r="D450" s="606"/>
      <c r="E450" s="606"/>
      <c r="F450" s="606"/>
      <c r="G450" s="799"/>
      <c r="H450" s="809"/>
      <c r="I450" s="809"/>
      <c r="J450" s="809"/>
      <c r="K450" s="811"/>
      <c r="L450" s="793">
        <f>(0.5*G447+0.1*G448+0.4*G449)/G444</f>
        <v>1.6948135937103728</v>
      </c>
      <c r="M450" s="243"/>
    </row>
    <row r="451" spans="1:13" ht="60" x14ac:dyDescent="0.3">
      <c r="A451" s="852">
        <v>32</v>
      </c>
      <c r="B451" s="818" t="s">
        <v>260</v>
      </c>
      <c r="C451" s="819"/>
      <c r="D451" s="820"/>
      <c r="E451" s="819"/>
      <c r="F451" s="819"/>
      <c r="G451" s="819"/>
      <c r="H451" s="820"/>
      <c r="I451" s="820"/>
      <c r="J451" s="820"/>
      <c r="K451" s="868" t="s">
        <v>389</v>
      </c>
      <c r="L451" s="819"/>
      <c r="M451" s="865" t="s">
        <v>390</v>
      </c>
    </row>
    <row r="452" spans="1:13" x14ac:dyDescent="0.3">
      <c r="A452" s="853"/>
      <c r="B452" s="821" t="s">
        <v>163</v>
      </c>
      <c r="C452" s="822" t="s">
        <v>16</v>
      </c>
      <c r="D452" s="823"/>
      <c r="E452" s="386">
        <f>SUM(E453:E454)</f>
        <v>300.60000000000002</v>
      </c>
      <c r="F452" s="352">
        <f>SUM(F453:F454)</f>
        <v>294.60000000000002</v>
      </c>
      <c r="G452" s="824">
        <f>F452/E452</f>
        <v>0.98003992015968067</v>
      </c>
      <c r="H452" s="825"/>
      <c r="I452" s="826"/>
      <c r="J452" s="826"/>
      <c r="K452" s="827"/>
      <c r="L452" s="828"/>
      <c r="M452" s="828"/>
    </row>
    <row r="453" spans="1:13" x14ac:dyDescent="0.3">
      <c r="A453" s="853"/>
      <c r="B453" s="829" t="s">
        <v>371</v>
      </c>
      <c r="C453" s="830" t="s">
        <v>16</v>
      </c>
      <c r="D453" s="823"/>
      <c r="E453" s="390">
        <v>50</v>
      </c>
      <c r="F453" s="357">
        <v>50</v>
      </c>
      <c r="G453" s="831">
        <f>F453/E453</f>
        <v>1</v>
      </c>
      <c r="H453" s="823"/>
      <c r="I453" s="832"/>
      <c r="J453" s="832"/>
      <c r="K453" s="833"/>
      <c r="L453" s="828"/>
      <c r="M453" s="828"/>
    </row>
    <row r="454" spans="1:13" x14ac:dyDescent="0.3">
      <c r="A454" s="853"/>
      <c r="B454" s="829" t="s">
        <v>31</v>
      </c>
      <c r="C454" s="830" t="s">
        <v>16</v>
      </c>
      <c r="D454" s="823"/>
      <c r="E454" s="390">
        <v>250.6</v>
      </c>
      <c r="F454" s="357">
        <v>244.6</v>
      </c>
      <c r="G454" s="831">
        <f>F454/E454</f>
        <v>0.97605746209098165</v>
      </c>
      <c r="H454" s="823"/>
      <c r="I454" s="832"/>
      <c r="J454" s="832"/>
      <c r="K454" s="833"/>
      <c r="L454" s="828"/>
      <c r="M454" s="828"/>
    </row>
    <row r="455" spans="1:13" x14ac:dyDescent="0.3">
      <c r="A455" s="853"/>
      <c r="B455" s="834"/>
      <c r="C455" s="835"/>
      <c r="D455" s="836"/>
      <c r="E455" s="837"/>
      <c r="F455" s="838"/>
      <c r="G455" s="838"/>
      <c r="H455" s="855">
        <v>7</v>
      </c>
      <c r="I455" s="855">
        <v>7</v>
      </c>
      <c r="J455" s="855">
        <v>0</v>
      </c>
      <c r="K455" s="839"/>
      <c r="L455" s="861">
        <f>SUM(L456:L463)</f>
        <v>7</v>
      </c>
      <c r="M455" s="840"/>
    </row>
    <row r="456" spans="1:13" ht="36" x14ac:dyDescent="0.3">
      <c r="A456" s="853"/>
      <c r="B456" s="841" t="s">
        <v>353</v>
      </c>
      <c r="C456" s="828" t="s">
        <v>22</v>
      </c>
      <c r="D456" s="847">
        <v>31</v>
      </c>
      <c r="E456" s="849">
        <v>31</v>
      </c>
      <c r="F456" s="849">
        <v>35</v>
      </c>
      <c r="G456" s="831">
        <f t="shared" ref="G456:G462" si="39">F456/E456</f>
        <v>1.1290322580645162</v>
      </c>
      <c r="H456" s="823"/>
      <c r="I456" s="832"/>
      <c r="J456" s="832"/>
      <c r="K456" s="833"/>
      <c r="L456" s="860">
        <v>1</v>
      </c>
      <c r="M456" s="828"/>
    </row>
    <row r="457" spans="1:13" ht="48" x14ac:dyDescent="0.3">
      <c r="A457" s="853"/>
      <c r="B457" s="842" t="s">
        <v>354</v>
      </c>
      <c r="C457" s="828" t="s">
        <v>22</v>
      </c>
      <c r="D457" s="848">
        <v>29</v>
      </c>
      <c r="E457" s="850">
        <v>29</v>
      </c>
      <c r="F457" s="850">
        <v>30</v>
      </c>
      <c r="G457" s="831">
        <f t="shared" si="39"/>
        <v>1.0344827586206897</v>
      </c>
      <c r="H457" s="843"/>
      <c r="I457" s="844"/>
      <c r="J457" s="844"/>
      <c r="K457" s="845"/>
      <c r="L457" s="860">
        <v>1</v>
      </c>
      <c r="M457" s="828"/>
    </row>
    <row r="458" spans="1:13" ht="36" x14ac:dyDescent="0.3">
      <c r="A458" s="853"/>
      <c r="B458" s="842" t="s">
        <v>355</v>
      </c>
      <c r="C458" s="828" t="s">
        <v>22</v>
      </c>
      <c r="D458" s="848">
        <v>19</v>
      </c>
      <c r="E458" s="850">
        <v>19</v>
      </c>
      <c r="F458" s="850">
        <v>20</v>
      </c>
      <c r="G458" s="831">
        <f t="shared" si="39"/>
        <v>1.0526315789473684</v>
      </c>
      <c r="H458" s="843"/>
      <c r="I458" s="844"/>
      <c r="J458" s="844"/>
      <c r="K458" s="845"/>
      <c r="L458" s="860">
        <v>1</v>
      </c>
      <c r="M458" s="828"/>
    </row>
    <row r="459" spans="1:13" ht="36" x14ac:dyDescent="0.3">
      <c r="A459" s="853"/>
      <c r="B459" s="842" t="s">
        <v>356</v>
      </c>
      <c r="C459" s="828" t="s">
        <v>22</v>
      </c>
      <c r="D459" s="848">
        <v>25</v>
      </c>
      <c r="E459" s="850">
        <v>25</v>
      </c>
      <c r="F459" s="850">
        <v>30</v>
      </c>
      <c r="G459" s="831">
        <f t="shared" si="39"/>
        <v>1.2</v>
      </c>
      <c r="H459" s="843"/>
      <c r="I459" s="844"/>
      <c r="J459" s="844"/>
      <c r="K459" s="845"/>
      <c r="L459" s="860">
        <v>1</v>
      </c>
      <c r="M459" s="828"/>
    </row>
    <row r="460" spans="1:13" ht="72" x14ac:dyDescent="0.3">
      <c r="A460" s="853"/>
      <c r="B460" s="842" t="s">
        <v>357</v>
      </c>
      <c r="C460" s="828" t="s">
        <v>22</v>
      </c>
      <c r="D460" s="848">
        <v>90</v>
      </c>
      <c r="E460" s="850">
        <v>90</v>
      </c>
      <c r="F460" s="850">
        <v>100</v>
      </c>
      <c r="G460" s="831">
        <f t="shared" si="39"/>
        <v>1.1111111111111112</v>
      </c>
      <c r="H460" s="843"/>
      <c r="I460" s="844"/>
      <c r="J460" s="844"/>
      <c r="K460" s="845"/>
      <c r="L460" s="860">
        <v>1</v>
      </c>
      <c r="M460" s="828"/>
    </row>
    <row r="461" spans="1:13" ht="84" x14ac:dyDescent="0.3">
      <c r="A461" s="853"/>
      <c r="B461" s="842" t="s">
        <v>358</v>
      </c>
      <c r="C461" s="828" t="s">
        <v>22</v>
      </c>
      <c r="D461" s="848">
        <v>44</v>
      </c>
      <c r="E461" s="850">
        <v>44</v>
      </c>
      <c r="F461" s="850">
        <v>50</v>
      </c>
      <c r="G461" s="831">
        <f t="shared" si="39"/>
        <v>1.1363636363636365</v>
      </c>
      <c r="H461" s="843"/>
      <c r="I461" s="844"/>
      <c r="J461" s="844"/>
      <c r="K461" s="845"/>
      <c r="L461" s="860">
        <v>1</v>
      </c>
      <c r="M461" s="828"/>
    </row>
    <row r="462" spans="1:13" ht="60" x14ac:dyDescent="0.3">
      <c r="A462" s="854"/>
      <c r="B462" s="846" t="s">
        <v>359</v>
      </c>
      <c r="C462" s="828" t="s">
        <v>22</v>
      </c>
      <c r="D462" s="847">
        <v>50</v>
      </c>
      <c r="E462" s="851">
        <v>50</v>
      </c>
      <c r="F462" s="851">
        <v>50</v>
      </c>
      <c r="G462" s="831">
        <f t="shared" si="39"/>
        <v>1</v>
      </c>
      <c r="H462" s="823"/>
      <c r="I462" s="823"/>
      <c r="J462" s="823"/>
      <c r="K462" s="833"/>
      <c r="L462" s="860">
        <v>1</v>
      </c>
      <c r="M462" s="828"/>
    </row>
    <row r="463" spans="1:13" ht="15" thickBot="1" x14ac:dyDescent="0.35">
      <c r="A463" s="714"/>
      <c r="B463" s="812" t="s">
        <v>373</v>
      </c>
      <c r="C463" s="606"/>
      <c r="D463" s="606"/>
      <c r="E463" s="606"/>
      <c r="F463" s="606"/>
      <c r="G463" s="815"/>
      <c r="H463" s="816"/>
      <c r="I463" s="817"/>
      <c r="J463" s="816"/>
      <c r="K463" s="867">
        <f>(1*G456+0.3*G457+0.1*G458+0.2*G459+0.1*G460+0.1*G461+0.1*G462)/G452</f>
        <v>2.1523487716186565</v>
      </c>
      <c r="L463" s="243"/>
      <c r="M463" s="243"/>
    </row>
    <row r="464" spans="1:13" x14ac:dyDescent="0.3">
      <c r="A464" s="739"/>
      <c r="B464" s="12" t="s">
        <v>168</v>
      </c>
      <c r="C464" s="394"/>
      <c r="D464" s="395"/>
      <c r="E464" s="395"/>
      <c r="F464" s="395"/>
      <c r="G464" s="396"/>
      <c r="H464" s="397"/>
      <c r="I464" s="398"/>
      <c r="J464" s="397"/>
      <c r="K464" s="598"/>
      <c r="L464" s="606"/>
      <c r="M464" s="606"/>
    </row>
    <row r="465" spans="1:13" x14ac:dyDescent="0.3">
      <c r="A465" s="740"/>
      <c r="B465" s="548" t="s">
        <v>15</v>
      </c>
      <c r="C465" s="401" t="s">
        <v>16</v>
      </c>
      <c r="D465" s="402"/>
      <c r="E465" s="403">
        <f t="shared" ref="E465" si="40">SUM(E466:E470)</f>
        <v>1052091.8999999999</v>
      </c>
      <c r="F465" s="403">
        <f>SUM(F466:F470)</f>
        <v>925697.10000000009</v>
      </c>
      <c r="G465" s="404">
        <f t="shared" ref="G465:G470" si="41">F465/E465</f>
        <v>0.87986334653845366</v>
      </c>
      <c r="H465" s="405"/>
      <c r="I465" s="406"/>
      <c r="J465" s="405"/>
      <c r="K465" s="599"/>
      <c r="L465" s="606"/>
      <c r="M465" s="606"/>
    </row>
    <row r="466" spans="1:13" x14ac:dyDescent="0.3">
      <c r="A466" s="740"/>
      <c r="B466" s="548" t="s">
        <v>369</v>
      </c>
      <c r="C466" s="401" t="s">
        <v>40</v>
      </c>
      <c r="D466" s="402"/>
      <c r="E466" s="403">
        <f t="shared" ref="E466" si="42">E276</f>
        <v>57336</v>
      </c>
      <c r="F466" s="403">
        <f>F276</f>
        <v>20662.099999999999</v>
      </c>
      <c r="G466" s="404">
        <f t="shared" si="41"/>
        <v>0.36036870378121943</v>
      </c>
      <c r="H466" s="405"/>
      <c r="I466" s="406"/>
      <c r="J466" s="405"/>
      <c r="K466" s="599"/>
      <c r="L466" s="606"/>
      <c r="M466" s="606"/>
    </row>
    <row r="467" spans="1:13" x14ac:dyDescent="0.3">
      <c r="A467" s="740"/>
      <c r="B467" s="548" t="s">
        <v>17</v>
      </c>
      <c r="C467" s="401" t="s">
        <v>16</v>
      </c>
      <c r="D467" s="402"/>
      <c r="E467" s="403">
        <f t="shared" ref="E467" si="43">E42+E78+E195+E265+E299+E308+E367</f>
        <v>44578.5</v>
      </c>
      <c r="F467" s="403">
        <f>F42+F78+F195+F265+F299+F308+F367</f>
        <v>40677.899999999994</v>
      </c>
      <c r="G467" s="404">
        <f t="shared" si="41"/>
        <v>0.91250042060634595</v>
      </c>
      <c r="H467" s="405"/>
      <c r="I467" s="406"/>
      <c r="J467" s="405"/>
      <c r="K467" s="599" t="e">
        <f>ROUND(F467/F$541*100,1)</f>
        <v>#DIV/0!</v>
      </c>
      <c r="L467" s="606"/>
      <c r="M467" s="606"/>
    </row>
    <row r="468" spans="1:13" x14ac:dyDescent="0.3">
      <c r="A468" s="740"/>
      <c r="B468" s="548" t="s">
        <v>57</v>
      </c>
      <c r="C468" s="401" t="s">
        <v>16</v>
      </c>
      <c r="D468" s="402"/>
      <c r="E468" s="403">
        <f>E6+E37+E153+E250+E278+E352+E399</f>
        <v>525565.30000000005</v>
      </c>
      <c r="F468" s="403">
        <f>F6+F37+F153+F250+F278+F352+F399</f>
        <v>484085.80000000005</v>
      </c>
      <c r="G468" s="404">
        <f t="shared" si="41"/>
        <v>0.9210764104860043</v>
      </c>
      <c r="H468" s="409"/>
      <c r="I468" s="410"/>
      <c r="J468" s="411"/>
      <c r="K468" s="599" t="e">
        <f>ROUND(F468/F$541*100,1)</f>
        <v>#DIV/0!</v>
      </c>
      <c r="L468" s="606"/>
      <c r="M468" s="606"/>
    </row>
    <row r="469" spans="1:13" x14ac:dyDescent="0.3">
      <c r="A469" s="740"/>
      <c r="B469" s="548" t="s">
        <v>31</v>
      </c>
      <c r="C469" s="401" t="s">
        <v>16</v>
      </c>
      <c r="D469" s="402"/>
      <c r="E469" s="403">
        <f>E13+E24+E44+E55+E68+E80+E117+E159+E178+E197+E231+E239+E256+E267+E284+E292+E301+E310+E319+E328+E336+E343+E358+E369+E382+E391+E402+E410+E429+E437+E445+E454</f>
        <v>419612.09999999992</v>
      </c>
      <c r="F469" s="403">
        <f>F13+F24+F44+F55+F68+F80+F117+F159+F178+F197+F231+F239+F256+F267+F284+F292+F301+F310+F319+F328+F336+F343+F358+F369+F382+F391+F402+F410+F429+F437+F445+F454</f>
        <v>375271.30000000005</v>
      </c>
      <c r="G469" s="404">
        <f t="shared" si="41"/>
        <v>0.89432907201675105</v>
      </c>
      <c r="H469" s="409"/>
      <c r="I469" s="410"/>
      <c r="J469" s="411"/>
      <c r="K469" s="599" t="e">
        <f>ROUND(F469/F$541*100,1)</f>
        <v>#DIV/0!</v>
      </c>
      <c r="L469" s="606"/>
      <c r="M469" s="606"/>
    </row>
    <row r="470" spans="1:13" x14ac:dyDescent="0.3">
      <c r="A470" s="740"/>
      <c r="B470" s="548" t="s">
        <v>125</v>
      </c>
      <c r="C470" s="401"/>
      <c r="D470" s="402"/>
      <c r="E470" s="403">
        <f>E8</f>
        <v>5000</v>
      </c>
      <c r="F470" s="403">
        <f>F8</f>
        <v>5000</v>
      </c>
      <c r="G470" s="404">
        <f t="shared" si="41"/>
        <v>1</v>
      </c>
      <c r="H470" s="409"/>
      <c r="I470" s="410"/>
      <c r="J470" s="410"/>
      <c r="K470" s="599"/>
      <c r="L470" s="606"/>
      <c r="M470" s="606"/>
    </row>
    <row r="471" spans="1:13" ht="36.6" thickBot="1" x14ac:dyDescent="0.35">
      <c r="A471" s="741"/>
      <c r="B471" s="549" t="s">
        <v>259</v>
      </c>
      <c r="C471" s="413" t="s">
        <v>22</v>
      </c>
      <c r="D471" s="414"/>
      <c r="E471" s="414"/>
      <c r="F471" s="416"/>
      <c r="G471" s="417"/>
      <c r="H471" s="418">
        <f>H15+H25+H45+H56+H69+H81+H118+H160+H179+H198+H232+H240+H257+H268+H285+H293+H302+H311+H320+H329+H337+H344+H359+H370+H383+H392+H403+H411+H430+H438+H446+H455</f>
        <v>216</v>
      </c>
      <c r="I471" s="418">
        <f>I15+I25+I45+I56+I69+I81+I118+I160+I179+I198+I232+I240+I257+I268+I285+I293+I302+I311+I320+I329+I337+I344+I359+I370+I383+I392+I403+I411+I430+I438+I446+I455</f>
        <v>207</v>
      </c>
      <c r="J471" s="418">
        <f>J15+J25+J45+J56+J69+J81+J118+J160+J179+J198+J232+J240+J257+J268+J285+J293+J302+J311+J320+J329+J337+J344+J359+J370+J383+J392+J403+J411+J430+J438+J446+J455</f>
        <v>9</v>
      </c>
      <c r="K471" s="600"/>
      <c r="L471" s="607"/>
      <c r="M471" s="607"/>
    </row>
  </sheetData>
  <mergeCells count="52">
    <mergeCell ref="H1:H2"/>
    <mergeCell ref="I1:I2"/>
    <mergeCell ref="J1:J2"/>
    <mergeCell ref="K1:K2"/>
    <mergeCell ref="A4:A9"/>
    <mergeCell ref="A1:A2"/>
    <mergeCell ref="B1:B2"/>
    <mergeCell ref="C1:C2"/>
    <mergeCell ref="D1:D2"/>
    <mergeCell ref="A65:A75"/>
    <mergeCell ref="A10:A19"/>
    <mergeCell ref="A21:A32"/>
    <mergeCell ref="A34:A39"/>
    <mergeCell ref="A40:A51"/>
    <mergeCell ref="A53:A63"/>
    <mergeCell ref="A230:A237"/>
    <mergeCell ref="A263:A273"/>
    <mergeCell ref="A238:A245"/>
    <mergeCell ref="A247:A252"/>
    <mergeCell ref="A253:A261"/>
    <mergeCell ref="A297:A305"/>
    <mergeCell ref="M1:M2"/>
    <mergeCell ref="A451:A462"/>
    <mergeCell ref="A365:A377"/>
    <mergeCell ref="A379:A386"/>
    <mergeCell ref="A388:A394"/>
    <mergeCell ref="A306:A313"/>
    <mergeCell ref="A315:A324"/>
    <mergeCell ref="A332:A340"/>
    <mergeCell ref="A274:A280"/>
    <mergeCell ref="A76:A112"/>
    <mergeCell ref="A150:A155"/>
    <mergeCell ref="A114:A149"/>
    <mergeCell ref="A156:A174"/>
    <mergeCell ref="A175:A192"/>
    <mergeCell ref="A193:A229"/>
    <mergeCell ref="A464:A471"/>
    <mergeCell ref="E1:E2"/>
    <mergeCell ref="F1:F2"/>
    <mergeCell ref="G1:G2"/>
    <mergeCell ref="L1:L2"/>
    <mergeCell ref="A396:A400"/>
    <mergeCell ref="A401:A405"/>
    <mergeCell ref="A407:A424"/>
    <mergeCell ref="A426:A432"/>
    <mergeCell ref="A434:A441"/>
    <mergeCell ref="A443:A449"/>
    <mergeCell ref="A342:A347"/>
    <mergeCell ref="A349:A354"/>
    <mergeCell ref="A355:A364"/>
    <mergeCell ref="A281:A288"/>
    <mergeCell ref="A289:A29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2013</vt:lpstr>
      <vt:lpstr>Лист1</vt:lpstr>
      <vt:lpstr>Оценка эффективности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2014-05-16T10:32:38Z</cp:lastPrinted>
  <dcterms:created xsi:type="dcterms:W3CDTF">2013-04-19T05:30:11Z</dcterms:created>
  <dcterms:modified xsi:type="dcterms:W3CDTF">2014-06-24T09:54:14Z</dcterms:modified>
</cp:coreProperties>
</file>